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23895" windowHeight="12540"/>
  </bookViews>
  <sheets>
    <sheet name="Бюджет" sheetId="1" r:id="rId1"/>
  </sheets>
  <calcPr calcId="124519"/>
</workbook>
</file>

<file path=xl/calcChain.xml><?xml version="1.0" encoding="utf-8"?>
<calcChain xmlns="http://schemas.openxmlformats.org/spreadsheetml/2006/main">
  <c r="Q12" i="1"/>
  <c r="Q13"/>
  <c r="Q14"/>
  <c r="Q15"/>
  <c r="Q16"/>
  <c r="Q17"/>
  <c r="Q18"/>
  <c r="Q19"/>
  <c r="Q20"/>
  <c r="Q21"/>
  <c r="Q22"/>
  <c r="Q23"/>
  <c r="Q24"/>
  <c r="Q25"/>
  <c r="Q26"/>
  <c r="Q27"/>
  <c r="Q28"/>
  <c r="Q29"/>
  <c r="Q30"/>
  <c r="Q31"/>
  <c r="Q32"/>
  <c r="Q33"/>
  <c r="Q34"/>
  <c r="Q35"/>
  <c r="Q36"/>
  <c r="Q37"/>
  <c r="Q38"/>
  <c r="Q39"/>
  <c r="Q40"/>
  <c r="Q41"/>
  <c r="Q42"/>
  <c r="Q43"/>
  <c r="Q44"/>
  <c r="Q45"/>
  <c r="Q46"/>
  <c r="Q47"/>
  <c r="Q48"/>
  <c r="Q49"/>
  <c r="Q50"/>
  <c r="Q51"/>
  <c r="Q52"/>
  <c r="Q53"/>
  <c r="Q54"/>
  <c r="Q55"/>
  <c r="Q56"/>
  <c r="Q57"/>
  <c r="Q58"/>
  <c r="Q59"/>
  <c r="Q60"/>
  <c r="Q61"/>
  <c r="Q62"/>
  <c r="Q63"/>
  <c r="Q64"/>
  <c r="Q65"/>
  <c r="Q66"/>
  <c r="Q67"/>
  <c r="Q68"/>
  <c r="Q69"/>
  <c r="Q70"/>
  <c r="Q71"/>
  <c r="Q72"/>
  <c r="Q73"/>
  <c r="Q74"/>
  <c r="Q75"/>
  <c r="Q76"/>
  <c r="Q77"/>
  <c r="Q78"/>
  <c r="Q79"/>
  <c r="Q80"/>
  <c r="Q81"/>
  <c r="Q82"/>
  <c r="Q83"/>
  <c r="Q84"/>
  <c r="Q85"/>
  <c r="Q86"/>
  <c r="Q87"/>
  <c r="Q88"/>
  <c r="Q89"/>
  <c r="Q11"/>
</calcChain>
</file>

<file path=xl/sharedStrings.xml><?xml version="1.0" encoding="utf-8"?>
<sst xmlns="http://schemas.openxmlformats.org/spreadsheetml/2006/main" count="329" uniqueCount="125">
  <si>
    <t/>
  </si>
  <si>
    <t>ИТОГО РАСХОДОВ</t>
  </si>
  <si>
    <t>540</t>
  </si>
  <si>
    <t>7000046210</t>
  </si>
  <si>
    <t>Иные межбюджетные трансферты, передаваемые бюджетам муниципальных районов из бюджетов городских и сельских поселений (Иные межбюджетные трансферты)</t>
  </si>
  <si>
    <t>Иные межбюджетные трансферты, передаваемые бюджетам муниципальных районов из бюджетов городских и сельских поселений</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</si>
  <si>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</si>
  <si>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</si>
  <si>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312</t>
  </si>
  <si>
    <t>7000081010</t>
  </si>
  <si>
    <t>Пенсии по государственному пенсионному обеспечению, доплаты к пенсиям (Иные пенсии, социальные доплаты к пенсиям)</t>
  </si>
  <si>
    <t>Пенсии по государственному пенсионному обеспечению, доплаты к пенсиям</t>
  </si>
  <si>
    <t>Пенсионное обеспечение</t>
  </si>
  <si>
    <t>СОЦИАЛЬНАЯ ПОЛИТИКА</t>
  </si>
  <si>
    <t>119</t>
  </si>
  <si>
    <t>70000S3250</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</si>
  <si>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</si>
  <si>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111</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</si>
  <si>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</si>
  <si>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</si>
  <si>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7000043250</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</si>
  <si>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</si>
  <si>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</si>
  <si>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</si>
  <si>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853</t>
  </si>
  <si>
    <t>7000024400</t>
  </si>
  <si>
    <t>Дворцы и дома культуры, другие учреждения культуры (архив) (Уплата иных платежей)</t>
  </si>
  <si>
    <t>247</t>
  </si>
  <si>
    <t>Дворцы и дома культуры, другие учреждения культуры (архив) (Закупка энергетических ресурсов)</t>
  </si>
  <si>
    <t>244</t>
  </si>
  <si>
    <t>Дворцы и дома культуры, другие учреждения культуры (архив) (Прочая закупка товаров, работ и услуг)</t>
  </si>
  <si>
    <t>Дворцы и дома культуры, другие учреждения культуры (архив) (Взносы по обязательному социальному страхованию на выплаты по оплате труда работников и иные выплаты работникам учреждений)</t>
  </si>
  <si>
    <t>Дворцы и дома культуры, другие учреждения культуры (архив) (Фонд оплаты труда учреждений)</t>
  </si>
  <si>
    <t>Дворцы и дома культуры, другие учреждения культуры (архив)</t>
  </si>
  <si>
    <t>7000017777</t>
  </si>
  <si>
    <t>Мероприятия в сфере культуры (прочая закупка товаров, работ и услуг) (Прочая закупка товаров, работ и услуг)</t>
  </si>
  <si>
    <t>Мероприятия в сфере культуры (прочая закупка товаров, работ и услуг)</t>
  </si>
  <si>
    <t>Культура</t>
  </si>
  <si>
    <t>КУЛЬТУРА, КИНЕМАТОГРАФИЯ</t>
  </si>
  <si>
    <t>7000076050</t>
  </si>
  <si>
    <t>Мероприятия по благоустройству (Прочая закупка товаров, работ и услуг)</t>
  </si>
  <si>
    <t>Мероприятия по благоустройству</t>
  </si>
  <si>
    <t>7000076040</t>
  </si>
  <si>
    <t>Мероприятия по организации и содержанию мест захоронения (Прочая закупка товаров, работ и услуг для муниципальных нужд) (Прочая закупка товаров, работ и услуг)</t>
  </si>
  <si>
    <t>Мероприятия по организации и содержанию мест захоронения (Прочая закупка товаров, работ и услуг для муниципальных нужд)</t>
  </si>
  <si>
    <t>Благоустройство</t>
  </si>
  <si>
    <t>70000S4070</t>
  </si>
  <si>
    <t>Софинансирование по поддержке развития территориального общественного самоуправления (Прочая закупка товаров, работ и услуг)</t>
  </si>
  <si>
    <t>Софинансирование по поддержке развития территориального общественного самоуправления</t>
  </si>
  <si>
    <t>831</t>
  </si>
  <si>
    <t>Мероприятия по благоустройству (Исполнение судебных актов Российской Федерации и мировых соглашений по возмещению причиненного вреда)</t>
  </si>
  <si>
    <t>Мероприятия по благоустройству (Закупка энергетических ресурсов)</t>
  </si>
  <si>
    <t>7000044070</t>
  </si>
  <si>
    <t>Поддержка развития территориального общественного самоуправления (Прочая закупка товаров, работ и услуг)</t>
  </si>
  <si>
    <t>Поддержка развития территориального общественного самоуправления</t>
  </si>
  <si>
    <t>Коммунальное хозяйство</t>
  </si>
  <si>
    <t>ЖИЛИЩНО-КОММУНАЛЬНОЕ ХОЗЯЙСТВО</t>
  </si>
  <si>
    <t>70000S5763</t>
  </si>
  <si>
    <t>Софинансирование мероприятий по обеспечению комплексного развития сельских территорий (Прочая закупка товаров, работ и услуг)</t>
  </si>
  <si>
    <t>Софинансирование мероприятий по обеспечению комплексного развития сельских территорий</t>
  </si>
  <si>
    <t>70000L5763</t>
  </si>
  <si>
    <t>Субсидия на реализацию мероприятий по обеспечению комплексного развития сельских территорий (благоустройство сельских территорий) (Прочая закупка товаров, работ и услуг)</t>
  </si>
  <si>
    <t>Субсидия на реализацию мероприятий по обеспечению комплексного развития сельских территорий (благоустройство сельских территорий)</t>
  </si>
  <si>
    <t>7000076020</t>
  </si>
  <si>
    <t>Содержание автомобильных дорог (Закупка энергетических ресурсов)</t>
  </si>
  <si>
    <t>Содержание автомобильных дорог (Прочая закупка товаров, работ и услуг)</t>
  </si>
  <si>
    <t>Содержание автомобильных дорог</t>
  </si>
  <si>
    <t>Дорожное хозяйство (дорожные фонды)</t>
  </si>
  <si>
    <t>НАЦИОНАЛЬНАЯ ЭКОНОМИКА</t>
  </si>
  <si>
    <t>7000051180</t>
  </si>
  <si>
    <t>Субвенции на осуществление первичного воинского учета на территориях, где отсутствуют военные комиссариаты (Прочая закупка товаров, работ и услуг)</t>
  </si>
  <si>
    <t>129</t>
  </si>
  <si>
    <t>Субвенции на осуществление первичного воинского учета на территориях, где отсутствуют военные комиссариаты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</si>
  <si>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</si>
  <si>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Субвенции на осуществление первичного воинского учета на территориях, где отсутствуют военные комиссариаты (Фонд оплаты труда государственных (муниципальных) органов)</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</si>
  <si>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</si>
  <si>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</si>
  <si>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</si>
  <si>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</si>
  <si>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7000070050</t>
  </si>
  <si>
    <t>Резервные фонды местных администраций (Резервные средства)</t>
  </si>
  <si>
    <t>Резервные фонды местных администраций</t>
  </si>
  <si>
    <t>Резервные фонды</t>
  </si>
  <si>
    <t>70С0042140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</si>
  <si>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(Прочая закупка товаров, работ и услуг)</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</si>
  <si>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</si>
  <si>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852</t>
  </si>
  <si>
    <t>70С0012040</t>
  </si>
  <si>
    <t>Центральный аппарат (Уплата прочих налогов, сборов)</t>
  </si>
  <si>
    <t>Центральный аппарат (Закупка энергетических ресурсов)</t>
  </si>
  <si>
    <t>Центральный аппарат (Прочая закупка товаров, работ и услуг)</t>
  </si>
  <si>
    <t>Центральный аппарат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</si>
  <si>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</si>
  <si>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Центральный аппарат (Иные выплаты персоналу государственных (муниципальных) органов, за исключением фонда оплаты труда)</t>
  </si>
  <si>
    <t>Центральный аппарат (Фонд оплаты труда государственных (муниципальных) органов)</t>
  </si>
  <si>
    <t>Центральный аппарат</t>
  </si>
  <si>
    <t>7000044530</t>
  </si>
  <si>
    <t>Мероприятия на обеспечение доступа органов местного самоуправления и муниципальных учреждений к сети Интернет (Прочая закупка товаров, работ и услуг)</t>
  </si>
  <si>
    <t>Мероприятия на обеспечение доступа органов местного самоуправления и муниципальных учреждений к сети Интернет</t>
  </si>
  <si>
    <t>Функционирование Правительства Российской Федерации, высших исполнительных органов субъектов Российской Федерации, местных администраций</t>
  </si>
  <si>
    <t>70С0012050</t>
  </si>
  <si>
    <t>Глава муниципального образования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</si>
  <si>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муниципального образования (Фонд оплаты труда государственных (муниципальных) органов)</t>
  </si>
  <si>
    <t>Глава муниципального образования</t>
  </si>
  <si>
    <t>7000055490</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</si>
  <si>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</si>
  <si>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(Фонд оплаты труда государственных (муниципальных) органов)</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</si>
  <si>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t>
  </si>
  <si>
    <t>Функционирование высшего должностного лица субъекта Российской Федерации и муниципального образования</t>
  </si>
  <si>
    <t>ОБЩЕГОСУДАРСТВЕННЫЕ ВОПРОСЫ</t>
  </si>
  <si>
    <t>Красноборское сельское поселение</t>
  </si>
  <si>
    <t>Роспись               на 2025 год</t>
  </si>
  <si>
    <t>Вид расхода</t>
  </si>
  <si>
    <t>Целевая статья</t>
  </si>
  <si>
    <t>Подраздел</t>
  </si>
  <si>
    <t>Раздел</t>
  </si>
  <si>
    <t>Код главного распорядителя</t>
  </si>
  <si>
    <t>Наименование</t>
  </si>
  <si>
    <t>исполнено</t>
  </si>
  <si>
    <t>отклонение</t>
  </si>
  <si>
    <t>Приложение №2</t>
  </si>
  <si>
    <t>к Решению Совета Красноборского сельского поселения</t>
  </si>
  <si>
    <t>"Об исполнении бюджета Красноборского сельского поселения за 2025 год"</t>
  </si>
  <si>
    <t>от 00.00.2026 г. №00</t>
  </si>
  <si>
    <t>Отчет по ведомственной структуре бюджета Красноборского сельского поселения за 2025 год</t>
  </si>
</sst>
</file>

<file path=xl/styles.xml><?xml version="1.0" encoding="utf-8"?>
<styleSheet xmlns="http://schemas.openxmlformats.org/spreadsheetml/2006/main">
  <numFmts count="5">
    <numFmt numFmtId="164" formatCode="#,##0.00;[Red]\-#,##0.00"/>
    <numFmt numFmtId="165" formatCode="#,##0.00;[Red]\-#,##0.00;0.00"/>
    <numFmt numFmtId="166" formatCode="000"/>
    <numFmt numFmtId="167" formatCode="0000000000"/>
    <numFmt numFmtId="168" formatCode="00"/>
  </numFmts>
  <fonts count="7">
    <font>
      <sz val="10"/>
      <name val="Arial"/>
      <charset val="204"/>
    </font>
    <font>
      <b/>
      <sz val="8"/>
      <name val="Arial"/>
      <charset val="204"/>
    </font>
    <font>
      <sz val="8"/>
      <name val="Arial"/>
      <charset val="204"/>
    </font>
    <font>
      <b/>
      <sz val="10"/>
      <name val="Arial"/>
      <charset val="204"/>
    </font>
    <font>
      <b/>
      <sz val="10"/>
      <name val="Arial"/>
      <family val="2"/>
      <charset val="204"/>
    </font>
    <font>
      <b/>
      <sz val="12"/>
      <name val="Times New Roman"/>
      <family val="1"/>
      <charset val="204"/>
    </font>
    <font>
      <sz val="12"/>
      <name val="Times New Roman"/>
      <family val="1"/>
      <charset val="204"/>
    </font>
  </fonts>
  <fills count="3">
    <fill>
      <patternFill patternType="none"/>
    </fill>
    <fill>
      <patternFill patternType="gray125"/>
    </fill>
    <fill>
      <patternFill patternType="solid">
        <fgColor indexed="9"/>
      </patternFill>
    </fill>
  </fills>
  <borders count="22">
    <border>
      <left/>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60">
    <xf numFmtId="0" fontId="0" fillId="0" borderId="0" xfId="0"/>
    <xf numFmtId="0" fontId="0"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4" xfId="0" applyNumberFormat="1" applyFont="1" applyFill="1" applyBorder="1" applyAlignment="1" applyProtection="1">
      <protection hidden="1"/>
    </xf>
    <xf numFmtId="0" fontId="0" fillId="0" borderId="5"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6" xfId="0" applyNumberFormat="1" applyFont="1" applyFill="1" applyBorder="1" applyAlignment="1" applyProtection="1">
      <protection hidden="1"/>
    </xf>
    <xf numFmtId="165" fontId="2" fillId="2" borderId="7" xfId="0" applyNumberFormat="1" applyFont="1" applyFill="1" applyBorder="1" applyAlignment="1" applyProtection="1">
      <protection hidden="1"/>
    </xf>
    <xf numFmtId="166" fontId="2" fillId="2" borderId="7" xfId="0" applyNumberFormat="1" applyFont="1" applyFill="1" applyBorder="1" applyAlignment="1" applyProtection="1">
      <alignment horizontal="right"/>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166" fontId="2" fillId="2" borderId="7" xfId="0" applyNumberFormat="1" applyFont="1" applyFill="1" applyBorder="1" applyAlignment="1" applyProtection="1">
      <alignment horizontal="right" wrapText="1"/>
      <protection hidden="1"/>
    </xf>
    <xf numFmtId="0" fontId="2" fillId="0" borderId="10" xfId="0" applyNumberFormat="1" applyFont="1" applyFill="1" applyBorder="1" applyAlignment="1" applyProtection="1">
      <protection hidden="1"/>
    </xf>
    <xf numFmtId="165" fontId="2" fillId="2" borderId="11" xfId="0" applyNumberFormat="1" applyFont="1" applyFill="1" applyBorder="1" applyAlignment="1" applyProtection="1">
      <protection hidden="1"/>
    </xf>
    <xf numFmtId="166" fontId="2" fillId="2" borderId="11" xfId="0" applyNumberFormat="1" applyFont="1" applyFill="1" applyBorder="1" applyAlignment="1" applyProtection="1">
      <alignment horizontal="right"/>
      <protection hidden="1"/>
    </xf>
    <xf numFmtId="167" fontId="2" fillId="2" borderId="11" xfId="0" applyNumberFormat="1" applyFont="1" applyFill="1" applyBorder="1" applyAlignment="1" applyProtection="1">
      <alignment horizontal="right"/>
      <protection hidden="1"/>
    </xf>
    <xf numFmtId="168" fontId="2" fillId="2" borderId="11" xfId="0" applyNumberFormat="1" applyFont="1" applyFill="1" applyBorder="1" applyAlignment="1" applyProtection="1">
      <alignment horizontal="right"/>
      <protection hidden="1"/>
    </xf>
    <xf numFmtId="166" fontId="2" fillId="2" borderId="11" xfId="0" applyNumberFormat="1" applyFont="1" applyFill="1" applyBorder="1" applyAlignment="1" applyProtection="1">
      <alignment horizontal="right" wrapText="1"/>
      <protection hidden="1"/>
    </xf>
    <xf numFmtId="165" fontId="1" fillId="2" borderId="11" xfId="0" applyNumberFormat="1" applyFont="1" applyFill="1" applyBorder="1" applyAlignment="1" applyProtection="1">
      <protection hidden="1"/>
    </xf>
    <xf numFmtId="166" fontId="1" fillId="2" borderId="11" xfId="0" applyNumberFormat="1" applyFont="1" applyFill="1" applyBorder="1" applyAlignment="1" applyProtection="1">
      <alignment horizontal="right"/>
      <protection hidden="1"/>
    </xf>
    <xf numFmtId="167" fontId="1" fillId="2" borderId="11" xfId="0" applyNumberFormat="1" applyFont="1" applyFill="1" applyBorder="1" applyAlignment="1" applyProtection="1">
      <alignment horizontal="right"/>
      <protection hidden="1"/>
    </xf>
    <xf numFmtId="168" fontId="1" fillId="2" borderId="11" xfId="0" applyNumberFormat="1" applyFont="1" applyFill="1" applyBorder="1" applyAlignment="1" applyProtection="1">
      <alignment horizontal="right"/>
      <protection hidden="1"/>
    </xf>
    <xf numFmtId="166" fontId="1" fillId="2" borderId="11" xfId="0" applyNumberFormat="1" applyFont="1" applyFill="1" applyBorder="1" applyAlignment="1" applyProtection="1">
      <alignment horizontal="right" wrapText="1"/>
      <protection hidden="1"/>
    </xf>
    <xf numFmtId="165" fontId="1" fillId="2" borderId="14" xfId="0" applyNumberFormat="1" applyFont="1" applyFill="1" applyBorder="1" applyAlignment="1" applyProtection="1">
      <protection hidden="1"/>
    </xf>
    <xf numFmtId="166" fontId="1" fillId="2" borderId="14" xfId="0" applyNumberFormat="1" applyFont="1" applyFill="1" applyBorder="1" applyAlignment="1" applyProtection="1">
      <alignment horizontal="right"/>
      <protection hidden="1"/>
    </xf>
    <xf numFmtId="167" fontId="1" fillId="2" borderId="14" xfId="0" applyNumberFormat="1" applyFont="1" applyFill="1" applyBorder="1" applyAlignment="1" applyProtection="1">
      <alignment horizontal="right"/>
      <protection hidden="1"/>
    </xf>
    <xf numFmtId="168" fontId="1" fillId="2" borderId="14" xfId="0" applyNumberFormat="1" applyFont="1" applyFill="1" applyBorder="1" applyAlignment="1" applyProtection="1">
      <alignment horizontal="right"/>
      <protection hidden="1"/>
    </xf>
    <xf numFmtId="166" fontId="1" fillId="2" borderId="14" xfId="0" applyNumberFormat="1" applyFont="1" applyFill="1" applyBorder="1" applyAlignment="1" applyProtection="1">
      <alignment horizontal="right" wrapText="1"/>
      <protection hidden="1"/>
    </xf>
    <xf numFmtId="0" fontId="1" fillId="0" borderId="17"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19" xfId="0" applyNumberFormat="1" applyFont="1" applyFill="1" applyBorder="1" applyAlignment="1" applyProtection="1">
      <alignment horizontal="center" vertical="center" wrapText="1"/>
      <protection hidden="1"/>
    </xf>
    <xf numFmtId="0" fontId="1" fillId="0" borderId="20"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21" xfId="0" applyNumberFormat="1" applyFont="1" applyFill="1" applyBorder="1" applyAlignment="1" applyProtection="1">
      <alignment horizontal="center" vertical="center" wrapText="1"/>
      <protection hidden="1"/>
    </xf>
    <xf numFmtId="0" fontId="1" fillId="0" borderId="2"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Continuous" vertical="top"/>
      <protection hidden="1"/>
    </xf>
    <xf numFmtId="0" fontId="1" fillId="0" borderId="4" xfId="0" applyNumberFormat="1" applyFont="1" applyFill="1" applyBorder="1" applyAlignment="1" applyProtection="1">
      <alignment vertical="top"/>
      <protection hidden="1"/>
    </xf>
    <xf numFmtId="0" fontId="1" fillId="0" borderId="5" xfId="0" applyNumberFormat="1" applyFont="1" applyFill="1" applyBorder="1" applyAlignment="1" applyProtection="1">
      <alignment vertical="top"/>
      <protection hidden="1"/>
    </xf>
    <xf numFmtId="0" fontId="0" fillId="0" borderId="0" xfId="0" applyProtection="1">
      <protection hidden="1"/>
    </xf>
    <xf numFmtId="0" fontId="2" fillId="0" borderId="4" xfId="0" applyNumberFormat="1" applyFont="1" applyFill="1" applyBorder="1" applyAlignment="1" applyProtection="1">
      <alignment horizontal="right"/>
      <protection hidden="1"/>
    </xf>
    <xf numFmtId="0" fontId="1" fillId="0" borderId="4"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3" fillId="0" borderId="0" xfId="0" applyNumberFormat="1" applyFont="1" applyFill="1" applyAlignment="1" applyProtection="1">
      <alignment horizontal="left"/>
      <protection hidden="1"/>
    </xf>
    <xf numFmtId="166" fontId="1" fillId="2" borderId="16" xfId="0" applyNumberFormat="1" applyFont="1" applyFill="1" applyBorder="1" applyAlignment="1" applyProtection="1">
      <alignment wrapText="1"/>
      <protection hidden="1"/>
    </xf>
    <xf numFmtId="166" fontId="1" fillId="2" borderId="15" xfId="0" applyNumberFormat="1" applyFont="1" applyFill="1" applyBorder="1" applyAlignment="1" applyProtection="1">
      <alignment wrapText="1"/>
      <protection hidden="1"/>
    </xf>
    <xf numFmtId="166" fontId="1" fillId="2" borderId="13" xfId="0" applyNumberFormat="1" applyFont="1" applyFill="1" applyBorder="1" applyAlignment="1" applyProtection="1">
      <alignment wrapText="1"/>
      <protection hidden="1"/>
    </xf>
    <xf numFmtId="166" fontId="1" fillId="2" borderId="12" xfId="0" applyNumberFormat="1" applyFont="1" applyFill="1" applyBorder="1" applyAlignment="1" applyProtection="1">
      <alignment wrapText="1"/>
      <protection hidden="1"/>
    </xf>
    <xf numFmtId="166" fontId="2" fillId="2" borderId="13" xfId="0" applyNumberFormat="1" applyFont="1" applyFill="1" applyBorder="1" applyAlignment="1" applyProtection="1">
      <alignment wrapText="1"/>
      <protection hidden="1"/>
    </xf>
    <xf numFmtId="166" fontId="2" fillId="2" borderId="12" xfId="0" applyNumberFormat="1" applyFont="1" applyFill="1" applyBorder="1" applyAlignment="1" applyProtection="1">
      <alignment wrapText="1"/>
      <protection hidden="1"/>
    </xf>
    <xf numFmtId="166" fontId="2" fillId="2" borderId="9" xfId="0" applyNumberFormat="1" applyFont="1" applyFill="1" applyBorder="1" applyAlignment="1" applyProtection="1">
      <alignment wrapText="1"/>
      <protection hidden="1"/>
    </xf>
    <xf numFmtId="166" fontId="2" fillId="2" borderId="8" xfId="0" applyNumberFormat="1" applyFont="1" applyFill="1" applyBorder="1" applyAlignment="1" applyProtection="1">
      <alignment wrapText="1"/>
      <protection hidden="1"/>
    </xf>
    <xf numFmtId="0" fontId="4" fillId="0" borderId="0" xfId="0" applyNumberFormat="1" applyFont="1" applyFill="1" applyAlignment="1" applyProtection="1">
      <alignment horizontal="right" wrapText="1"/>
      <protection hidden="1"/>
    </xf>
    <xf numFmtId="0" fontId="0" fillId="0" borderId="0" xfId="0" applyAlignment="1">
      <alignment horizontal="right" wrapText="1"/>
    </xf>
    <xf numFmtId="0" fontId="5" fillId="0" borderId="0" xfId="0" applyNumberFormat="1" applyFont="1" applyFill="1" applyAlignment="1" applyProtection="1">
      <alignment horizontal="center" wrapText="1"/>
      <protection hidden="1"/>
    </xf>
    <xf numFmtId="0" fontId="6" fillId="0" borderId="0" xfId="0" applyFont="1" applyAlignment="1">
      <alignment horizontal="center" wrapText="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R89"/>
  <sheetViews>
    <sheetView showGridLines="0" tabSelected="1" topLeftCell="A79" workbookViewId="0">
      <selection activeCell="P90" sqref="P90"/>
    </sheetView>
  </sheetViews>
  <sheetFormatPr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5703125" customWidth="1"/>
    <col min="9" max="9" width="37.5703125" customWidth="1"/>
    <col min="10" max="10" width="9.7109375" customWidth="1"/>
    <col min="11" max="12" width="7.140625" customWidth="1"/>
    <col min="13" max="13" width="9.7109375" customWidth="1"/>
    <col min="14" max="14" width="7.28515625" customWidth="1"/>
    <col min="15" max="17" width="14.5703125" customWidth="1"/>
    <col min="18" max="18" width="16.5703125" customWidth="1"/>
    <col min="19" max="241" width="9.140625" customWidth="1"/>
  </cols>
  <sheetData>
    <row r="1" spans="1:18" ht="12.75" customHeight="1">
      <c r="A1" s="45"/>
      <c r="B1" s="45"/>
      <c r="C1" s="45"/>
      <c r="D1" s="45"/>
      <c r="E1" s="45"/>
      <c r="F1" s="45"/>
      <c r="G1" s="45"/>
      <c r="H1" s="45"/>
      <c r="I1" s="45"/>
      <c r="J1" s="45"/>
      <c r="K1" s="45"/>
      <c r="L1" s="45"/>
      <c r="M1" s="45"/>
      <c r="N1" s="42"/>
      <c r="O1" s="45"/>
      <c r="P1" s="45"/>
      <c r="Q1" s="42"/>
      <c r="R1" s="42"/>
    </row>
    <row r="2" spans="1:18" ht="12.75" customHeight="1">
      <c r="A2" s="45"/>
      <c r="B2" s="45"/>
      <c r="C2" s="45"/>
      <c r="D2" s="45"/>
      <c r="E2" s="45"/>
      <c r="F2" s="45"/>
      <c r="G2" s="45"/>
      <c r="H2" s="45"/>
      <c r="I2" s="45"/>
      <c r="J2" s="45"/>
      <c r="K2" s="45"/>
      <c r="L2" s="56" t="s">
        <v>120</v>
      </c>
      <c r="M2" s="57"/>
      <c r="N2" s="57"/>
      <c r="O2" s="57"/>
      <c r="P2" s="57"/>
      <c r="Q2" s="57"/>
      <c r="R2" s="42"/>
    </row>
    <row r="3" spans="1:18" ht="12.75" customHeight="1">
      <c r="A3" s="45"/>
      <c r="B3" s="45"/>
      <c r="C3" s="45"/>
      <c r="D3" s="45"/>
      <c r="E3" s="45"/>
      <c r="F3" s="45"/>
      <c r="G3" s="45"/>
      <c r="H3" s="45"/>
      <c r="I3" s="45"/>
      <c r="J3" s="45"/>
      <c r="K3" s="45"/>
      <c r="L3" s="56" t="s">
        <v>121</v>
      </c>
      <c r="M3" s="57"/>
      <c r="N3" s="57"/>
      <c r="O3" s="57"/>
      <c r="P3" s="57"/>
      <c r="Q3" s="57"/>
      <c r="R3" s="42"/>
    </row>
    <row r="4" spans="1:18" ht="12.75" customHeight="1">
      <c r="A4" s="45"/>
      <c r="B4" s="45"/>
      <c r="C4" s="45"/>
      <c r="D4" s="45"/>
      <c r="E4" s="45"/>
      <c r="F4" s="45"/>
      <c r="G4" s="45"/>
      <c r="H4" s="45"/>
      <c r="I4" s="45"/>
      <c r="J4" s="45"/>
      <c r="K4" s="45"/>
      <c r="L4" s="56" t="s">
        <v>122</v>
      </c>
      <c r="M4" s="57"/>
      <c r="N4" s="57"/>
      <c r="O4" s="57"/>
      <c r="P4" s="57"/>
      <c r="Q4" s="57"/>
      <c r="R4" s="42"/>
    </row>
    <row r="5" spans="1:18" ht="12.75" customHeight="1">
      <c r="A5" s="45"/>
      <c r="B5" s="45"/>
      <c r="C5" s="45"/>
      <c r="D5" s="45"/>
      <c r="E5" s="45"/>
      <c r="F5" s="45"/>
      <c r="G5" s="45"/>
      <c r="H5" s="45"/>
      <c r="I5" s="45"/>
      <c r="J5" s="45"/>
      <c r="K5" s="45"/>
      <c r="L5" s="56" t="s">
        <v>123</v>
      </c>
      <c r="M5" s="57"/>
      <c r="N5" s="57"/>
      <c r="O5" s="57"/>
      <c r="P5" s="57"/>
      <c r="Q5" s="57"/>
      <c r="R5" s="42"/>
    </row>
    <row r="6" spans="1:18" ht="12.75" customHeight="1">
      <c r="A6" s="45"/>
      <c r="B6" s="45"/>
      <c r="C6" s="45"/>
      <c r="D6" s="45"/>
      <c r="E6" s="45"/>
      <c r="F6" s="45"/>
      <c r="G6" s="45"/>
      <c r="H6" s="45"/>
      <c r="I6" s="46"/>
      <c r="J6" s="46"/>
      <c r="K6" s="45"/>
      <c r="L6" s="45"/>
      <c r="M6" s="45"/>
      <c r="N6" s="42"/>
      <c r="O6" s="45"/>
      <c r="P6" s="45"/>
      <c r="Q6" s="42"/>
      <c r="R6" s="42"/>
    </row>
    <row r="7" spans="1:18" ht="12.75" customHeight="1">
      <c r="A7" s="45"/>
      <c r="B7" s="45"/>
      <c r="C7" s="45"/>
      <c r="D7" s="45"/>
      <c r="E7" s="45"/>
      <c r="F7" s="45"/>
      <c r="G7" s="45"/>
      <c r="H7" s="45"/>
      <c r="I7" s="47"/>
      <c r="J7" s="45"/>
      <c r="K7" s="45"/>
      <c r="L7" s="45"/>
      <c r="M7" s="45"/>
      <c r="N7" s="45"/>
      <c r="O7" s="45"/>
      <c r="P7" s="45"/>
      <c r="Q7" s="42"/>
      <c r="R7" s="42"/>
    </row>
    <row r="8" spans="1:18" ht="12.75" customHeight="1">
      <c r="A8" s="45"/>
      <c r="B8" s="45"/>
      <c r="C8" s="45"/>
      <c r="D8" s="45"/>
      <c r="E8" s="45"/>
      <c r="F8" s="45"/>
      <c r="G8" s="45"/>
      <c r="H8" s="58" t="s">
        <v>124</v>
      </c>
      <c r="I8" s="59"/>
      <c r="J8" s="59"/>
      <c r="K8" s="59"/>
      <c r="L8" s="59"/>
      <c r="M8" s="59"/>
      <c r="N8" s="59"/>
      <c r="O8" s="59"/>
      <c r="P8" s="59"/>
      <c r="Q8" s="59"/>
      <c r="R8" s="42"/>
    </row>
    <row r="9" spans="1:18" ht="13.5" customHeight="1" thickBot="1">
      <c r="A9" s="7"/>
      <c r="B9" s="44"/>
      <c r="C9" s="44"/>
      <c r="D9" s="44"/>
      <c r="E9" s="44"/>
      <c r="F9" s="44"/>
      <c r="G9" s="44"/>
      <c r="H9" s="44"/>
      <c r="I9" s="44"/>
      <c r="J9" s="44"/>
      <c r="K9" s="44"/>
      <c r="L9" s="44"/>
      <c r="M9" s="44"/>
      <c r="N9" s="5"/>
      <c r="O9" s="44"/>
      <c r="P9" s="42"/>
      <c r="Q9" s="43"/>
      <c r="R9" s="42"/>
    </row>
    <row r="10" spans="1:18" ht="47.25" customHeight="1" thickBot="1">
      <c r="A10" s="7"/>
      <c r="B10" s="41"/>
      <c r="C10" s="40"/>
      <c r="D10" s="39"/>
      <c r="E10" s="39"/>
      <c r="F10" s="39"/>
      <c r="G10" s="39"/>
      <c r="H10" s="39"/>
      <c r="I10" s="38" t="s">
        <v>117</v>
      </c>
      <c r="J10" s="37" t="s">
        <v>116</v>
      </c>
      <c r="K10" s="36" t="s">
        <v>115</v>
      </c>
      <c r="L10" s="35" t="s">
        <v>114</v>
      </c>
      <c r="M10" s="34" t="s">
        <v>113</v>
      </c>
      <c r="N10" s="33" t="s">
        <v>112</v>
      </c>
      <c r="O10" s="32" t="s">
        <v>111</v>
      </c>
      <c r="P10" s="31" t="s">
        <v>118</v>
      </c>
      <c r="Q10" s="30" t="s">
        <v>119</v>
      </c>
      <c r="R10" s="7" t="s">
        <v>0</v>
      </c>
    </row>
    <row r="11" spans="1:18" ht="14.25" customHeight="1" thickBot="1">
      <c r="A11" s="14"/>
      <c r="B11" s="48" t="s">
        <v>110</v>
      </c>
      <c r="C11" s="48"/>
      <c r="D11" s="48"/>
      <c r="E11" s="48"/>
      <c r="F11" s="48"/>
      <c r="G11" s="48"/>
      <c r="H11" s="48"/>
      <c r="I11" s="49"/>
      <c r="J11" s="29">
        <v>16</v>
      </c>
      <c r="K11" s="28">
        <v>0</v>
      </c>
      <c r="L11" s="28">
        <v>0</v>
      </c>
      <c r="M11" s="27" t="s">
        <v>0</v>
      </c>
      <c r="N11" s="26" t="s">
        <v>0</v>
      </c>
      <c r="O11" s="25">
        <v>7694453.6399999997</v>
      </c>
      <c r="P11" s="25">
        <v>7147447.1600000001</v>
      </c>
      <c r="Q11" s="25">
        <f>O11-P11</f>
        <v>547006.47999999952</v>
      </c>
      <c r="R11" s="8" t="s">
        <v>0</v>
      </c>
    </row>
    <row r="12" spans="1:18" ht="14.25" customHeight="1" thickBot="1">
      <c r="A12" s="14"/>
      <c r="B12" s="50" t="s">
        <v>109</v>
      </c>
      <c r="C12" s="50"/>
      <c r="D12" s="50"/>
      <c r="E12" s="50"/>
      <c r="F12" s="50"/>
      <c r="G12" s="50"/>
      <c r="H12" s="50"/>
      <c r="I12" s="51"/>
      <c r="J12" s="24">
        <v>16</v>
      </c>
      <c r="K12" s="23">
        <v>1</v>
      </c>
      <c r="L12" s="23">
        <v>0</v>
      </c>
      <c r="M12" s="22" t="s">
        <v>0</v>
      </c>
      <c r="N12" s="21" t="s">
        <v>0</v>
      </c>
      <c r="O12" s="20">
        <v>2283264.9900000002</v>
      </c>
      <c r="P12" s="20">
        <v>2261260.14</v>
      </c>
      <c r="Q12" s="25">
        <f t="shared" ref="Q12:Q75" si="0">O12-P12</f>
        <v>22004.850000000093</v>
      </c>
      <c r="R12" s="8" t="s">
        <v>0</v>
      </c>
    </row>
    <row r="13" spans="1:18" ht="32.25" customHeight="1" thickBot="1">
      <c r="A13" s="14"/>
      <c r="B13" s="50" t="s">
        <v>108</v>
      </c>
      <c r="C13" s="50"/>
      <c r="D13" s="50"/>
      <c r="E13" s="50"/>
      <c r="F13" s="50"/>
      <c r="G13" s="50"/>
      <c r="H13" s="50"/>
      <c r="I13" s="51"/>
      <c r="J13" s="24">
        <v>16</v>
      </c>
      <c r="K13" s="23">
        <v>1</v>
      </c>
      <c r="L13" s="23">
        <v>2</v>
      </c>
      <c r="M13" s="22" t="s">
        <v>0</v>
      </c>
      <c r="N13" s="21" t="s">
        <v>0</v>
      </c>
      <c r="O13" s="20">
        <v>915809.15</v>
      </c>
      <c r="P13" s="20">
        <v>912450.05</v>
      </c>
      <c r="Q13" s="25">
        <f t="shared" si="0"/>
        <v>3359.0999999999767</v>
      </c>
      <c r="R13" s="8" t="s">
        <v>0</v>
      </c>
    </row>
    <row r="14" spans="1:18" ht="42.75" customHeight="1" thickBot="1">
      <c r="A14" s="14"/>
      <c r="B14" s="52" t="s">
        <v>107</v>
      </c>
      <c r="C14" s="52"/>
      <c r="D14" s="52"/>
      <c r="E14" s="52"/>
      <c r="F14" s="52"/>
      <c r="G14" s="52"/>
      <c r="H14" s="52"/>
      <c r="I14" s="53"/>
      <c r="J14" s="19">
        <v>16</v>
      </c>
      <c r="K14" s="18">
        <v>1</v>
      </c>
      <c r="L14" s="18">
        <v>2</v>
      </c>
      <c r="M14" s="17" t="s">
        <v>104</v>
      </c>
      <c r="N14" s="16" t="s">
        <v>0</v>
      </c>
      <c r="O14" s="15">
        <v>65100</v>
      </c>
      <c r="P14" s="15">
        <v>65100</v>
      </c>
      <c r="Q14" s="25">
        <f t="shared" si="0"/>
        <v>0</v>
      </c>
      <c r="R14" s="8" t="s">
        <v>0</v>
      </c>
    </row>
    <row r="15" spans="1:18" ht="53.25" customHeight="1" thickBot="1">
      <c r="A15" s="14"/>
      <c r="B15" s="52" t="s">
        <v>106</v>
      </c>
      <c r="C15" s="52"/>
      <c r="D15" s="52"/>
      <c r="E15" s="52"/>
      <c r="F15" s="52"/>
      <c r="G15" s="52"/>
      <c r="H15" s="52"/>
      <c r="I15" s="53"/>
      <c r="J15" s="19">
        <v>16</v>
      </c>
      <c r="K15" s="18">
        <v>1</v>
      </c>
      <c r="L15" s="18">
        <v>2</v>
      </c>
      <c r="M15" s="17" t="s">
        <v>104</v>
      </c>
      <c r="N15" s="16" t="s">
        <v>73</v>
      </c>
      <c r="O15" s="15">
        <v>50000</v>
      </c>
      <c r="P15" s="15">
        <v>50000</v>
      </c>
      <c r="Q15" s="25">
        <f t="shared" si="0"/>
        <v>0</v>
      </c>
      <c r="R15" s="8" t="s">
        <v>0</v>
      </c>
    </row>
    <row r="16" spans="1:18" ht="74.25" customHeight="1" thickBot="1">
      <c r="A16" s="14"/>
      <c r="B16" s="52" t="s">
        <v>105</v>
      </c>
      <c r="C16" s="52"/>
      <c r="D16" s="52"/>
      <c r="E16" s="52"/>
      <c r="F16" s="52"/>
      <c r="G16" s="52"/>
      <c r="H16" s="52"/>
      <c r="I16" s="53"/>
      <c r="J16" s="19">
        <v>16</v>
      </c>
      <c r="K16" s="18">
        <v>1</v>
      </c>
      <c r="L16" s="18">
        <v>2</v>
      </c>
      <c r="M16" s="17" t="s">
        <v>104</v>
      </c>
      <c r="N16" s="16" t="s">
        <v>71</v>
      </c>
      <c r="O16" s="15">
        <v>15100</v>
      </c>
      <c r="P16" s="15">
        <v>15100</v>
      </c>
      <c r="Q16" s="25">
        <f t="shared" si="0"/>
        <v>0</v>
      </c>
      <c r="R16" s="8" t="s">
        <v>0</v>
      </c>
    </row>
    <row r="17" spans="1:18" ht="14.25" customHeight="1" thickBot="1">
      <c r="A17" s="14"/>
      <c r="B17" s="52" t="s">
        <v>103</v>
      </c>
      <c r="C17" s="52"/>
      <c r="D17" s="52"/>
      <c r="E17" s="52"/>
      <c r="F17" s="52"/>
      <c r="G17" s="52"/>
      <c r="H17" s="52"/>
      <c r="I17" s="53"/>
      <c r="J17" s="19">
        <v>16</v>
      </c>
      <c r="K17" s="18">
        <v>1</v>
      </c>
      <c r="L17" s="18">
        <v>2</v>
      </c>
      <c r="M17" s="17" t="s">
        <v>100</v>
      </c>
      <c r="N17" s="16" t="s">
        <v>0</v>
      </c>
      <c r="O17" s="15">
        <v>850709.15</v>
      </c>
      <c r="P17" s="15">
        <v>847350.05</v>
      </c>
      <c r="Q17" s="25">
        <f t="shared" si="0"/>
        <v>3359.0999999999767</v>
      </c>
      <c r="R17" s="8" t="s">
        <v>0</v>
      </c>
    </row>
    <row r="18" spans="1:18" ht="21.75" customHeight="1" thickBot="1">
      <c r="A18" s="14"/>
      <c r="B18" s="52" t="s">
        <v>102</v>
      </c>
      <c r="C18" s="52"/>
      <c r="D18" s="52"/>
      <c r="E18" s="52"/>
      <c r="F18" s="52"/>
      <c r="G18" s="52"/>
      <c r="H18" s="52"/>
      <c r="I18" s="53"/>
      <c r="J18" s="19">
        <v>16</v>
      </c>
      <c r="K18" s="18">
        <v>1</v>
      </c>
      <c r="L18" s="18">
        <v>2</v>
      </c>
      <c r="M18" s="17" t="s">
        <v>100</v>
      </c>
      <c r="N18" s="16" t="s">
        <v>73</v>
      </c>
      <c r="O18" s="15">
        <v>653573.65</v>
      </c>
      <c r="P18" s="15">
        <v>650806.5</v>
      </c>
      <c r="Q18" s="25">
        <f t="shared" si="0"/>
        <v>2767.1500000000233</v>
      </c>
      <c r="R18" s="8" t="s">
        <v>0</v>
      </c>
    </row>
    <row r="19" spans="1:18" ht="42.75" customHeight="1" thickBot="1">
      <c r="A19" s="14"/>
      <c r="B19" s="52" t="s">
        <v>101</v>
      </c>
      <c r="C19" s="52"/>
      <c r="D19" s="52"/>
      <c r="E19" s="52"/>
      <c r="F19" s="52"/>
      <c r="G19" s="52"/>
      <c r="H19" s="52"/>
      <c r="I19" s="53"/>
      <c r="J19" s="19">
        <v>16</v>
      </c>
      <c r="K19" s="18">
        <v>1</v>
      </c>
      <c r="L19" s="18">
        <v>2</v>
      </c>
      <c r="M19" s="17" t="s">
        <v>100</v>
      </c>
      <c r="N19" s="16" t="s">
        <v>71</v>
      </c>
      <c r="O19" s="15">
        <v>197135.5</v>
      </c>
      <c r="P19" s="15">
        <v>196543.55</v>
      </c>
      <c r="Q19" s="25">
        <f t="shared" si="0"/>
        <v>591.95000000001164</v>
      </c>
      <c r="R19" s="8" t="s">
        <v>0</v>
      </c>
    </row>
    <row r="20" spans="1:18" ht="42.75" customHeight="1" thickBot="1">
      <c r="A20" s="14"/>
      <c r="B20" s="50" t="s">
        <v>99</v>
      </c>
      <c r="C20" s="50"/>
      <c r="D20" s="50"/>
      <c r="E20" s="50"/>
      <c r="F20" s="50"/>
      <c r="G20" s="50"/>
      <c r="H20" s="50"/>
      <c r="I20" s="51"/>
      <c r="J20" s="24">
        <v>16</v>
      </c>
      <c r="K20" s="23">
        <v>1</v>
      </c>
      <c r="L20" s="23">
        <v>4</v>
      </c>
      <c r="M20" s="22" t="s">
        <v>0</v>
      </c>
      <c r="N20" s="21" t="s">
        <v>0</v>
      </c>
      <c r="O20" s="20">
        <v>1365455.84</v>
      </c>
      <c r="P20" s="20">
        <v>1348810.99</v>
      </c>
      <c r="Q20" s="25">
        <f t="shared" si="0"/>
        <v>16644.850000000093</v>
      </c>
      <c r="R20" s="8" t="s">
        <v>0</v>
      </c>
    </row>
    <row r="21" spans="1:18" ht="32.25" customHeight="1" thickBot="1">
      <c r="A21" s="14"/>
      <c r="B21" s="52" t="s">
        <v>98</v>
      </c>
      <c r="C21" s="52"/>
      <c r="D21" s="52"/>
      <c r="E21" s="52"/>
      <c r="F21" s="52"/>
      <c r="G21" s="52"/>
      <c r="H21" s="52"/>
      <c r="I21" s="53"/>
      <c r="J21" s="19">
        <v>16</v>
      </c>
      <c r="K21" s="18">
        <v>1</v>
      </c>
      <c r="L21" s="18">
        <v>4</v>
      </c>
      <c r="M21" s="17" t="s">
        <v>96</v>
      </c>
      <c r="N21" s="16" t="s">
        <v>0</v>
      </c>
      <c r="O21" s="15">
        <v>35640</v>
      </c>
      <c r="P21" s="15">
        <v>35640</v>
      </c>
      <c r="Q21" s="25">
        <f t="shared" si="0"/>
        <v>0</v>
      </c>
      <c r="R21" s="8" t="s">
        <v>0</v>
      </c>
    </row>
    <row r="22" spans="1:18" ht="32.25" customHeight="1" thickBot="1">
      <c r="A22" s="14"/>
      <c r="B22" s="52" t="s">
        <v>97</v>
      </c>
      <c r="C22" s="52"/>
      <c r="D22" s="52"/>
      <c r="E22" s="52"/>
      <c r="F22" s="52"/>
      <c r="G22" s="52"/>
      <c r="H22" s="52"/>
      <c r="I22" s="53"/>
      <c r="J22" s="19">
        <v>16</v>
      </c>
      <c r="K22" s="18">
        <v>1</v>
      </c>
      <c r="L22" s="18">
        <v>4</v>
      </c>
      <c r="M22" s="17" t="s">
        <v>96</v>
      </c>
      <c r="N22" s="16" t="s">
        <v>29</v>
      </c>
      <c r="O22" s="15">
        <v>35640</v>
      </c>
      <c r="P22" s="15">
        <v>35640</v>
      </c>
      <c r="Q22" s="25">
        <f t="shared" si="0"/>
        <v>0</v>
      </c>
      <c r="R22" s="8" t="s">
        <v>0</v>
      </c>
    </row>
    <row r="23" spans="1:18" ht="14.25" customHeight="1" thickBot="1">
      <c r="A23" s="14"/>
      <c r="B23" s="52" t="s">
        <v>95</v>
      </c>
      <c r="C23" s="52"/>
      <c r="D23" s="52"/>
      <c r="E23" s="52"/>
      <c r="F23" s="52"/>
      <c r="G23" s="52"/>
      <c r="H23" s="52"/>
      <c r="I23" s="53"/>
      <c r="J23" s="19">
        <v>16</v>
      </c>
      <c r="K23" s="18">
        <v>1</v>
      </c>
      <c r="L23" s="18">
        <v>4</v>
      </c>
      <c r="M23" s="17" t="s">
        <v>87</v>
      </c>
      <c r="N23" s="16" t="s">
        <v>0</v>
      </c>
      <c r="O23" s="15">
        <v>1327815.8400000001</v>
      </c>
      <c r="P23" s="15">
        <v>1311170.0900000001</v>
      </c>
      <c r="Q23" s="25">
        <f t="shared" si="0"/>
        <v>16645.75</v>
      </c>
      <c r="R23" s="8" t="s">
        <v>0</v>
      </c>
    </row>
    <row r="24" spans="1:18" ht="21.75" customHeight="1" thickBot="1">
      <c r="A24" s="14"/>
      <c r="B24" s="52" t="s">
        <v>94</v>
      </c>
      <c r="C24" s="52"/>
      <c r="D24" s="52"/>
      <c r="E24" s="52"/>
      <c r="F24" s="52"/>
      <c r="G24" s="52"/>
      <c r="H24" s="52"/>
      <c r="I24" s="53"/>
      <c r="J24" s="19">
        <v>16</v>
      </c>
      <c r="K24" s="18">
        <v>1</v>
      </c>
      <c r="L24" s="18">
        <v>4</v>
      </c>
      <c r="M24" s="17" t="s">
        <v>87</v>
      </c>
      <c r="N24" s="16" t="s">
        <v>73</v>
      </c>
      <c r="O24" s="15">
        <v>505363.44</v>
      </c>
      <c r="P24" s="15">
        <v>504352.21</v>
      </c>
      <c r="Q24" s="25">
        <f t="shared" si="0"/>
        <v>1011.2299999999814</v>
      </c>
      <c r="R24" s="8" t="s">
        <v>0</v>
      </c>
    </row>
    <row r="25" spans="1:18" ht="32.25" customHeight="1" thickBot="1">
      <c r="A25" s="14"/>
      <c r="B25" s="52" t="s">
        <v>93</v>
      </c>
      <c r="C25" s="52"/>
      <c r="D25" s="52"/>
      <c r="E25" s="52"/>
      <c r="F25" s="52"/>
      <c r="G25" s="52"/>
      <c r="H25" s="52"/>
      <c r="I25" s="53"/>
      <c r="J25" s="19">
        <v>16</v>
      </c>
      <c r="K25" s="18">
        <v>1</v>
      </c>
      <c r="L25" s="18">
        <v>4</v>
      </c>
      <c r="M25" s="17" t="s">
        <v>87</v>
      </c>
      <c r="N25" s="16" t="s">
        <v>92</v>
      </c>
      <c r="O25" s="15">
        <v>404771.5</v>
      </c>
      <c r="P25" s="15">
        <v>404771.5</v>
      </c>
      <c r="Q25" s="25">
        <f t="shared" si="0"/>
        <v>0</v>
      </c>
      <c r="R25" s="8" t="s">
        <v>0</v>
      </c>
    </row>
    <row r="26" spans="1:18" ht="42.75" customHeight="1" thickBot="1">
      <c r="A26" s="14"/>
      <c r="B26" s="52" t="s">
        <v>91</v>
      </c>
      <c r="C26" s="52"/>
      <c r="D26" s="52"/>
      <c r="E26" s="52"/>
      <c r="F26" s="52"/>
      <c r="G26" s="52"/>
      <c r="H26" s="52"/>
      <c r="I26" s="53"/>
      <c r="J26" s="19">
        <v>16</v>
      </c>
      <c r="K26" s="18">
        <v>1</v>
      </c>
      <c r="L26" s="18">
        <v>4</v>
      </c>
      <c r="M26" s="17" t="s">
        <v>87</v>
      </c>
      <c r="N26" s="16" t="s">
        <v>71</v>
      </c>
      <c r="O26" s="15">
        <v>275240.15000000002</v>
      </c>
      <c r="P26" s="15">
        <v>274587.65999999997</v>
      </c>
      <c r="Q26" s="25">
        <f t="shared" si="0"/>
        <v>652.49000000004889</v>
      </c>
      <c r="R26" s="8" t="s">
        <v>0</v>
      </c>
    </row>
    <row r="27" spans="1:18" ht="21.75" customHeight="1" thickBot="1">
      <c r="A27" s="14"/>
      <c r="B27" s="52" t="s">
        <v>90</v>
      </c>
      <c r="C27" s="52"/>
      <c r="D27" s="52"/>
      <c r="E27" s="52"/>
      <c r="F27" s="52"/>
      <c r="G27" s="52"/>
      <c r="H27" s="52"/>
      <c r="I27" s="53"/>
      <c r="J27" s="19">
        <v>16</v>
      </c>
      <c r="K27" s="18">
        <v>1</v>
      </c>
      <c r="L27" s="18">
        <v>4</v>
      </c>
      <c r="M27" s="17" t="s">
        <v>87</v>
      </c>
      <c r="N27" s="16" t="s">
        <v>29</v>
      </c>
      <c r="O27" s="15">
        <v>108983.38</v>
      </c>
      <c r="P27" s="15">
        <v>102614.11</v>
      </c>
      <c r="Q27" s="25">
        <f t="shared" si="0"/>
        <v>6369.2700000000041</v>
      </c>
      <c r="R27" s="8" t="s">
        <v>0</v>
      </c>
    </row>
    <row r="28" spans="1:18" ht="21.75" customHeight="1" thickBot="1">
      <c r="A28" s="14"/>
      <c r="B28" s="52" t="s">
        <v>89</v>
      </c>
      <c r="C28" s="52"/>
      <c r="D28" s="52"/>
      <c r="E28" s="52"/>
      <c r="F28" s="52"/>
      <c r="G28" s="52"/>
      <c r="H28" s="52"/>
      <c r="I28" s="53"/>
      <c r="J28" s="19">
        <v>16</v>
      </c>
      <c r="K28" s="18">
        <v>1</v>
      </c>
      <c r="L28" s="18">
        <v>4</v>
      </c>
      <c r="M28" s="17" t="s">
        <v>87</v>
      </c>
      <c r="N28" s="16" t="s">
        <v>27</v>
      </c>
      <c r="O28" s="15">
        <v>26693.37</v>
      </c>
      <c r="P28" s="15">
        <v>18080.61</v>
      </c>
      <c r="Q28" s="25">
        <f t="shared" si="0"/>
        <v>8612.7599999999984</v>
      </c>
      <c r="R28" s="8" t="s">
        <v>0</v>
      </c>
    </row>
    <row r="29" spans="1:18" ht="14.25" customHeight="1" thickBot="1">
      <c r="A29" s="14"/>
      <c r="B29" s="52" t="s">
        <v>88</v>
      </c>
      <c r="C29" s="52"/>
      <c r="D29" s="52"/>
      <c r="E29" s="52"/>
      <c r="F29" s="52"/>
      <c r="G29" s="52"/>
      <c r="H29" s="52"/>
      <c r="I29" s="53"/>
      <c r="J29" s="19">
        <v>16</v>
      </c>
      <c r="K29" s="18">
        <v>1</v>
      </c>
      <c r="L29" s="18">
        <v>4</v>
      </c>
      <c r="M29" s="17" t="s">
        <v>87</v>
      </c>
      <c r="N29" s="16" t="s">
        <v>86</v>
      </c>
      <c r="O29" s="15">
        <v>6764</v>
      </c>
      <c r="P29" s="15">
        <v>6764</v>
      </c>
      <c r="Q29" s="25">
        <f t="shared" si="0"/>
        <v>0</v>
      </c>
      <c r="R29" s="8" t="s">
        <v>0</v>
      </c>
    </row>
    <row r="30" spans="1:18" ht="63.75" customHeight="1" thickBot="1">
      <c r="A30" s="14"/>
      <c r="B30" s="52" t="s">
        <v>85</v>
      </c>
      <c r="C30" s="52"/>
      <c r="D30" s="52"/>
      <c r="E30" s="52"/>
      <c r="F30" s="52"/>
      <c r="G30" s="52"/>
      <c r="H30" s="52"/>
      <c r="I30" s="53"/>
      <c r="J30" s="19">
        <v>16</v>
      </c>
      <c r="K30" s="18">
        <v>1</v>
      </c>
      <c r="L30" s="18">
        <v>4</v>
      </c>
      <c r="M30" s="17" t="s">
        <v>83</v>
      </c>
      <c r="N30" s="16" t="s">
        <v>0</v>
      </c>
      <c r="O30" s="15">
        <v>2000</v>
      </c>
      <c r="P30" s="15">
        <v>2000</v>
      </c>
      <c r="Q30" s="25">
        <f t="shared" si="0"/>
        <v>0</v>
      </c>
      <c r="R30" s="8" t="s">
        <v>0</v>
      </c>
    </row>
    <row r="31" spans="1:18" ht="74.25" customHeight="1" thickBot="1">
      <c r="A31" s="14"/>
      <c r="B31" s="52" t="s">
        <v>84</v>
      </c>
      <c r="C31" s="52"/>
      <c r="D31" s="52"/>
      <c r="E31" s="52"/>
      <c r="F31" s="52"/>
      <c r="G31" s="52"/>
      <c r="H31" s="52"/>
      <c r="I31" s="53"/>
      <c r="J31" s="19">
        <v>16</v>
      </c>
      <c r="K31" s="18">
        <v>1</v>
      </c>
      <c r="L31" s="18">
        <v>4</v>
      </c>
      <c r="M31" s="17" t="s">
        <v>83</v>
      </c>
      <c r="N31" s="16" t="s">
        <v>29</v>
      </c>
      <c r="O31" s="15">
        <v>2000</v>
      </c>
      <c r="P31" s="15">
        <v>2000</v>
      </c>
      <c r="Q31" s="25">
        <f t="shared" si="0"/>
        <v>0</v>
      </c>
      <c r="R31" s="8" t="s">
        <v>0</v>
      </c>
    </row>
    <row r="32" spans="1:18" ht="14.25" customHeight="1" thickBot="1">
      <c r="A32" s="14"/>
      <c r="B32" s="50" t="s">
        <v>82</v>
      </c>
      <c r="C32" s="50"/>
      <c r="D32" s="50"/>
      <c r="E32" s="50"/>
      <c r="F32" s="50"/>
      <c r="G32" s="50"/>
      <c r="H32" s="50"/>
      <c r="I32" s="51"/>
      <c r="J32" s="24">
        <v>16</v>
      </c>
      <c r="K32" s="23">
        <v>1</v>
      </c>
      <c r="L32" s="23">
        <v>11</v>
      </c>
      <c r="M32" s="22" t="s">
        <v>0</v>
      </c>
      <c r="N32" s="21" t="s">
        <v>0</v>
      </c>
      <c r="O32" s="20">
        <v>2000</v>
      </c>
      <c r="P32" s="20">
        <v>0</v>
      </c>
      <c r="Q32" s="25">
        <f t="shared" si="0"/>
        <v>2000</v>
      </c>
      <c r="R32" s="8" t="s">
        <v>0</v>
      </c>
    </row>
    <row r="33" spans="1:18" ht="14.25" customHeight="1" thickBot="1">
      <c r="A33" s="14"/>
      <c r="B33" s="52" t="s">
        <v>81</v>
      </c>
      <c r="C33" s="52"/>
      <c r="D33" s="52"/>
      <c r="E33" s="52"/>
      <c r="F33" s="52"/>
      <c r="G33" s="52"/>
      <c r="H33" s="52"/>
      <c r="I33" s="53"/>
      <c r="J33" s="19">
        <v>16</v>
      </c>
      <c r="K33" s="18">
        <v>1</v>
      </c>
      <c r="L33" s="18">
        <v>11</v>
      </c>
      <c r="M33" s="17" t="s">
        <v>79</v>
      </c>
      <c r="N33" s="16" t="s">
        <v>0</v>
      </c>
      <c r="O33" s="15">
        <v>2000</v>
      </c>
      <c r="P33" s="15">
        <v>0</v>
      </c>
      <c r="Q33" s="25">
        <f t="shared" si="0"/>
        <v>2000</v>
      </c>
      <c r="R33" s="8" t="s">
        <v>0</v>
      </c>
    </row>
    <row r="34" spans="1:18" ht="21.75" customHeight="1" thickBot="1">
      <c r="A34" s="14"/>
      <c r="B34" s="52" t="s">
        <v>80</v>
      </c>
      <c r="C34" s="52"/>
      <c r="D34" s="52"/>
      <c r="E34" s="52"/>
      <c r="F34" s="52"/>
      <c r="G34" s="52"/>
      <c r="H34" s="52"/>
      <c r="I34" s="53"/>
      <c r="J34" s="19">
        <v>16</v>
      </c>
      <c r="K34" s="18">
        <v>1</v>
      </c>
      <c r="L34" s="18">
        <v>11</v>
      </c>
      <c r="M34" s="17" t="s">
        <v>79</v>
      </c>
      <c r="N34" s="16" t="s">
        <v>78</v>
      </c>
      <c r="O34" s="15">
        <v>2000</v>
      </c>
      <c r="P34" s="15">
        <v>0</v>
      </c>
      <c r="Q34" s="25">
        <f t="shared" si="0"/>
        <v>2000</v>
      </c>
      <c r="R34" s="8" t="s">
        <v>0</v>
      </c>
    </row>
    <row r="35" spans="1:18" ht="14.25" customHeight="1" thickBot="1">
      <c r="A35" s="14"/>
      <c r="B35" s="50" t="s">
        <v>77</v>
      </c>
      <c r="C35" s="50"/>
      <c r="D35" s="50"/>
      <c r="E35" s="50"/>
      <c r="F35" s="50"/>
      <c r="G35" s="50"/>
      <c r="H35" s="50"/>
      <c r="I35" s="51"/>
      <c r="J35" s="24">
        <v>16</v>
      </c>
      <c r="K35" s="23">
        <v>2</v>
      </c>
      <c r="L35" s="23">
        <v>0</v>
      </c>
      <c r="M35" s="22" t="s">
        <v>0</v>
      </c>
      <c r="N35" s="21" t="s">
        <v>0</v>
      </c>
      <c r="O35" s="20">
        <v>286100</v>
      </c>
      <c r="P35" s="20">
        <v>286100</v>
      </c>
      <c r="Q35" s="25">
        <f t="shared" si="0"/>
        <v>0</v>
      </c>
      <c r="R35" s="8" t="s">
        <v>0</v>
      </c>
    </row>
    <row r="36" spans="1:18" ht="14.25" customHeight="1" thickBot="1">
      <c r="A36" s="14"/>
      <c r="B36" s="50" t="s">
        <v>76</v>
      </c>
      <c r="C36" s="50"/>
      <c r="D36" s="50"/>
      <c r="E36" s="50"/>
      <c r="F36" s="50"/>
      <c r="G36" s="50"/>
      <c r="H36" s="50"/>
      <c r="I36" s="51"/>
      <c r="J36" s="24">
        <v>16</v>
      </c>
      <c r="K36" s="23">
        <v>2</v>
      </c>
      <c r="L36" s="23">
        <v>3</v>
      </c>
      <c r="M36" s="22" t="s">
        <v>0</v>
      </c>
      <c r="N36" s="21" t="s">
        <v>0</v>
      </c>
      <c r="O36" s="20">
        <v>286100</v>
      </c>
      <c r="P36" s="20">
        <v>286100</v>
      </c>
      <c r="Q36" s="25">
        <f t="shared" si="0"/>
        <v>0</v>
      </c>
      <c r="R36" s="8" t="s">
        <v>0</v>
      </c>
    </row>
    <row r="37" spans="1:18" ht="32.25" customHeight="1" thickBot="1">
      <c r="A37" s="14"/>
      <c r="B37" s="52" t="s">
        <v>75</v>
      </c>
      <c r="C37" s="52"/>
      <c r="D37" s="52"/>
      <c r="E37" s="52"/>
      <c r="F37" s="52"/>
      <c r="G37" s="52"/>
      <c r="H37" s="52"/>
      <c r="I37" s="53"/>
      <c r="J37" s="19">
        <v>16</v>
      </c>
      <c r="K37" s="18">
        <v>2</v>
      </c>
      <c r="L37" s="18">
        <v>3</v>
      </c>
      <c r="M37" s="17" t="s">
        <v>69</v>
      </c>
      <c r="N37" s="16" t="s">
        <v>0</v>
      </c>
      <c r="O37" s="15">
        <v>286100</v>
      </c>
      <c r="P37" s="15">
        <v>286100</v>
      </c>
      <c r="Q37" s="25">
        <f t="shared" si="0"/>
        <v>0</v>
      </c>
      <c r="R37" s="8" t="s">
        <v>0</v>
      </c>
    </row>
    <row r="38" spans="1:18" ht="42.75" customHeight="1" thickBot="1">
      <c r="A38" s="14"/>
      <c r="B38" s="52" t="s">
        <v>74</v>
      </c>
      <c r="C38" s="52"/>
      <c r="D38" s="52"/>
      <c r="E38" s="52"/>
      <c r="F38" s="52"/>
      <c r="G38" s="52"/>
      <c r="H38" s="52"/>
      <c r="I38" s="53"/>
      <c r="J38" s="19">
        <v>16</v>
      </c>
      <c r="K38" s="18">
        <v>2</v>
      </c>
      <c r="L38" s="18">
        <v>3</v>
      </c>
      <c r="M38" s="17" t="s">
        <v>69</v>
      </c>
      <c r="N38" s="16" t="s">
        <v>73</v>
      </c>
      <c r="O38" s="15">
        <v>207848.81</v>
      </c>
      <c r="P38" s="15">
        <v>207848.81</v>
      </c>
      <c r="Q38" s="25">
        <f t="shared" si="0"/>
        <v>0</v>
      </c>
      <c r="R38" s="8" t="s">
        <v>0</v>
      </c>
    </row>
    <row r="39" spans="1:18" ht="63.75" customHeight="1" thickBot="1">
      <c r="A39" s="14"/>
      <c r="B39" s="52" t="s">
        <v>72</v>
      </c>
      <c r="C39" s="52"/>
      <c r="D39" s="52"/>
      <c r="E39" s="52"/>
      <c r="F39" s="52"/>
      <c r="G39" s="52"/>
      <c r="H39" s="52"/>
      <c r="I39" s="53"/>
      <c r="J39" s="19">
        <v>16</v>
      </c>
      <c r="K39" s="18">
        <v>2</v>
      </c>
      <c r="L39" s="18">
        <v>3</v>
      </c>
      <c r="M39" s="17" t="s">
        <v>69</v>
      </c>
      <c r="N39" s="16" t="s">
        <v>71</v>
      </c>
      <c r="O39" s="15">
        <v>62351.19</v>
      </c>
      <c r="P39" s="15">
        <v>62351.19</v>
      </c>
      <c r="Q39" s="25">
        <f t="shared" si="0"/>
        <v>0</v>
      </c>
      <c r="R39" s="8" t="s">
        <v>0</v>
      </c>
    </row>
    <row r="40" spans="1:18" ht="32.25" customHeight="1" thickBot="1">
      <c r="A40" s="14"/>
      <c r="B40" s="52" t="s">
        <v>70</v>
      </c>
      <c r="C40" s="52"/>
      <c r="D40" s="52"/>
      <c r="E40" s="52"/>
      <c r="F40" s="52"/>
      <c r="G40" s="52"/>
      <c r="H40" s="52"/>
      <c r="I40" s="53"/>
      <c r="J40" s="19">
        <v>16</v>
      </c>
      <c r="K40" s="18">
        <v>2</v>
      </c>
      <c r="L40" s="18">
        <v>3</v>
      </c>
      <c r="M40" s="17" t="s">
        <v>69</v>
      </c>
      <c r="N40" s="16" t="s">
        <v>29</v>
      </c>
      <c r="O40" s="15">
        <v>15900</v>
      </c>
      <c r="P40" s="15">
        <v>15900</v>
      </c>
      <c r="Q40" s="25">
        <f t="shared" si="0"/>
        <v>0</v>
      </c>
      <c r="R40" s="8" t="s">
        <v>0</v>
      </c>
    </row>
    <row r="41" spans="1:18" ht="14.25" customHeight="1" thickBot="1">
      <c r="A41" s="14"/>
      <c r="B41" s="50" t="s">
        <v>68</v>
      </c>
      <c r="C41" s="50"/>
      <c r="D41" s="50"/>
      <c r="E41" s="50"/>
      <c r="F41" s="50"/>
      <c r="G41" s="50"/>
      <c r="H41" s="50"/>
      <c r="I41" s="51"/>
      <c r="J41" s="24">
        <v>16</v>
      </c>
      <c r="K41" s="23">
        <v>4</v>
      </c>
      <c r="L41" s="23">
        <v>0</v>
      </c>
      <c r="M41" s="22" t="s">
        <v>0</v>
      </c>
      <c r="N41" s="21" t="s">
        <v>0</v>
      </c>
      <c r="O41" s="20">
        <v>1713198.48</v>
      </c>
      <c r="P41" s="20">
        <v>1666844.09</v>
      </c>
      <c r="Q41" s="25">
        <f t="shared" si="0"/>
        <v>46354.389999999898</v>
      </c>
      <c r="R41" s="8" t="s">
        <v>0</v>
      </c>
    </row>
    <row r="42" spans="1:18" ht="14.25" customHeight="1" thickBot="1">
      <c r="A42" s="14"/>
      <c r="B42" s="50" t="s">
        <v>67</v>
      </c>
      <c r="C42" s="50"/>
      <c r="D42" s="50"/>
      <c r="E42" s="50"/>
      <c r="F42" s="50"/>
      <c r="G42" s="50"/>
      <c r="H42" s="50"/>
      <c r="I42" s="51"/>
      <c r="J42" s="24">
        <v>16</v>
      </c>
      <c r="K42" s="23">
        <v>4</v>
      </c>
      <c r="L42" s="23">
        <v>9</v>
      </c>
      <c r="M42" s="22" t="s">
        <v>0</v>
      </c>
      <c r="N42" s="21" t="s">
        <v>0</v>
      </c>
      <c r="O42" s="20">
        <v>1713198.48</v>
      </c>
      <c r="P42" s="20">
        <v>1666844.09</v>
      </c>
      <c r="Q42" s="25">
        <f t="shared" si="0"/>
        <v>46354.389999999898</v>
      </c>
      <c r="R42" s="8" t="s">
        <v>0</v>
      </c>
    </row>
    <row r="43" spans="1:18" ht="14.25" customHeight="1" thickBot="1">
      <c r="A43" s="14"/>
      <c r="B43" s="52" t="s">
        <v>66</v>
      </c>
      <c r="C43" s="52"/>
      <c r="D43" s="52"/>
      <c r="E43" s="52"/>
      <c r="F43" s="52"/>
      <c r="G43" s="52"/>
      <c r="H43" s="52"/>
      <c r="I43" s="53"/>
      <c r="J43" s="19">
        <v>16</v>
      </c>
      <c r="K43" s="18">
        <v>4</v>
      </c>
      <c r="L43" s="18">
        <v>9</v>
      </c>
      <c r="M43" s="17" t="s">
        <v>63</v>
      </c>
      <c r="N43" s="16" t="s">
        <v>0</v>
      </c>
      <c r="O43" s="15">
        <v>685566.62</v>
      </c>
      <c r="P43" s="15">
        <v>639212.23</v>
      </c>
      <c r="Q43" s="25">
        <f t="shared" si="0"/>
        <v>46354.390000000014</v>
      </c>
      <c r="R43" s="8" t="s">
        <v>0</v>
      </c>
    </row>
    <row r="44" spans="1:18" ht="21.75" customHeight="1" thickBot="1">
      <c r="A44" s="14"/>
      <c r="B44" s="52" t="s">
        <v>65</v>
      </c>
      <c r="C44" s="52"/>
      <c r="D44" s="52"/>
      <c r="E44" s="52"/>
      <c r="F44" s="52"/>
      <c r="G44" s="52"/>
      <c r="H44" s="52"/>
      <c r="I44" s="53"/>
      <c r="J44" s="19">
        <v>16</v>
      </c>
      <c r="K44" s="18">
        <v>4</v>
      </c>
      <c r="L44" s="18">
        <v>9</v>
      </c>
      <c r="M44" s="17" t="s">
        <v>63</v>
      </c>
      <c r="N44" s="16" t="s">
        <v>29</v>
      </c>
      <c r="O44" s="15">
        <v>579466.62</v>
      </c>
      <c r="P44" s="15">
        <v>533112.23</v>
      </c>
      <c r="Q44" s="25">
        <f t="shared" si="0"/>
        <v>46354.390000000014</v>
      </c>
      <c r="R44" s="8" t="s">
        <v>0</v>
      </c>
    </row>
    <row r="45" spans="1:18" ht="21.75" customHeight="1" thickBot="1">
      <c r="A45" s="14"/>
      <c r="B45" s="52" t="s">
        <v>64</v>
      </c>
      <c r="C45" s="52"/>
      <c r="D45" s="52"/>
      <c r="E45" s="52"/>
      <c r="F45" s="52"/>
      <c r="G45" s="52"/>
      <c r="H45" s="52"/>
      <c r="I45" s="53"/>
      <c r="J45" s="19">
        <v>16</v>
      </c>
      <c r="K45" s="18">
        <v>4</v>
      </c>
      <c r="L45" s="18">
        <v>9</v>
      </c>
      <c r="M45" s="17" t="s">
        <v>63</v>
      </c>
      <c r="N45" s="16" t="s">
        <v>27</v>
      </c>
      <c r="O45" s="15">
        <v>106100</v>
      </c>
      <c r="P45" s="15">
        <v>106100</v>
      </c>
      <c r="Q45" s="25">
        <f t="shared" si="0"/>
        <v>0</v>
      </c>
      <c r="R45" s="8" t="s">
        <v>0</v>
      </c>
    </row>
    <row r="46" spans="1:18" ht="32.25" customHeight="1" thickBot="1">
      <c r="A46" s="14"/>
      <c r="B46" s="52" t="s">
        <v>62</v>
      </c>
      <c r="C46" s="52"/>
      <c r="D46" s="52"/>
      <c r="E46" s="52"/>
      <c r="F46" s="52"/>
      <c r="G46" s="52"/>
      <c r="H46" s="52"/>
      <c r="I46" s="53"/>
      <c r="J46" s="19">
        <v>16</v>
      </c>
      <c r="K46" s="18">
        <v>4</v>
      </c>
      <c r="L46" s="18">
        <v>9</v>
      </c>
      <c r="M46" s="17" t="s">
        <v>60</v>
      </c>
      <c r="N46" s="16" t="s">
        <v>0</v>
      </c>
      <c r="O46" s="15">
        <v>906293.86</v>
      </c>
      <c r="P46" s="15">
        <v>906293.86</v>
      </c>
      <c r="Q46" s="25">
        <f t="shared" si="0"/>
        <v>0</v>
      </c>
      <c r="R46" s="8" t="s">
        <v>0</v>
      </c>
    </row>
    <row r="47" spans="1:18" ht="42.75" customHeight="1" thickBot="1">
      <c r="A47" s="14"/>
      <c r="B47" s="52" t="s">
        <v>61</v>
      </c>
      <c r="C47" s="52"/>
      <c r="D47" s="52"/>
      <c r="E47" s="52"/>
      <c r="F47" s="52"/>
      <c r="G47" s="52"/>
      <c r="H47" s="52"/>
      <c r="I47" s="53"/>
      <c r="J47" s="19">
        <v>16</v>
      </c>
      <c r="K47" s="18">
        <v>4</v>
      </c>
      <c r="L47" s="18">
        <v>9</v>
      </c>
      <c r="M47" s="17" t="s">
        <v>60</v>
      </c>
      <c r="N47" s="16" t="s">
        <v>29</v>
      </c>
      <c r="O47" s="15">
        <v>906293.86</v>
      </c>
      <c r="P47" s="15">
        <v>906293.86</v>
      </c>
      <c r="Q47" s="25">
        <f t="shared" si="0"/>
        <v>0</v>
      </c>
      <c r="R47" s="8" t="s">
        <v>0</v>
      </c>
    </row>
    <row r="48" spans="1:18" ht="21.75" customHeight="1" thickBot="1">
      <c r="A48" s="14"/>
      <c r="B48" s="52" t="s">
        <v>59</v>
      </c>
      <c r="C48" s="52"/>
      <c r="D48" s="52"/>
      <c r="E48" s="52"/>
      <c r="F48" s="52"/>
      <c r="G48" s="52"/>
      <c r="H48" s="52"/>
      <c r="I48" s="53"/>
      <c r="J48" s="19">
        <v>16</v>
      </c>
      <c r="K48" s="18">
        <v>4</v>
      </c>
      <c r="L48" s="18">
        <v>9</v>
      </c>
      <c r="M48" s="17" t="s">
        <v>57</v>
      </c>
      <c r="N48" s="16" t="s">
        <v>0</v>
      </c>
      <c r="O48" s="15">
        <v>121338</v>
      </c>
      <c r="P48" s="15">
        <v>121338</v>
      </c>
      <c r="Q48" s="25">
        <f t="shared" si="0"/>
        <v>0</v>
      </c>
      <c r="R48" s="8" t="s">
        <v>0</v>
      </c>
    </row>
    <row r="49" spans="1:18" ht="32.25" customHeight="1" thickBot="1">
      <c r="A49" s="14"/>
      <c r="B49" s="52" t="s">
        <v>58</v>
      </c>
      <c r="C49" s="52"/>
      <c r="D49" s="52"/>
      <c r="E49" s="52"/>
      <c r="F49" s="52"/>
      <c r="G49" s="52"/>
      <c r="H49" s="52"/>
      <c r="I49" s="53"/>
      <c r="J49" s="19">
        <v>16</v>
      </c>
      <c r="K49" s="18">
        <v>4</v>
      </c>
      <c r="L49" s="18">
        <v>9</v>
      </c>
      <c r="M49" s="17" t="s">
        <v>57</v>
      </c>
      <c r="N49" s="16" t="s">
        <v>29</v>
      </c>
      <c r="O49" s="15">
        <v>121338</v>
      </c>
      <c r="P49" s="15">
        <v>121338</v>
      </c>
      <c r="Q49" s="25">
        <f t="shared" si="0"/>
        <v>0</v>
      </c>
      <c r="R49" s="8" t="s">
        <v>0</v>
      </c>
    </row>
    <row r="50" spans="1:18" ht="14.25" customHeight="1" thickBot="1">
      <c r="A50" s="14"/>
      <c r="B50" s="50" t="s">
        <v>56</v>
      </c>
      <c r="C50" s="50"/>
      <c r="D50" s="50"/>
      <c r="E50" s="50"/>
      <c r="F50" s="50"/>
      <c r="G50" s="50"/>
      <c r="H50" s="50"/>
      <c r="I50" s="51"/>
      <c r="J50" s="24">
        <v>16</v>
      </c>
      <c r="K50" s="23">
        <v>5</v>
      </c>
      <c r="L50" s="23">
        <v>0</v>
      </c>
      <c r="M50" s="22" t="s">
        <v>0</v>
      </c>
      <c r="N50" s="21" t="s">
        <v>0</v>
      </c>
      <c r="O50" s="20">
        <v>388959.35</v>
      </c>
      <c r="P50" s="20">
        <v>388883.27</v>
      </c>
      <c r="Q50" s="25">
        <f t="shared" si="0"/>
        <v>76.07999999995809</v>
      </c>
      <c r="R50" s="8" t="s">
        <v>0</v>
      </c>
    </row>
    <row r="51" spans="1:18" ht="14.25" customHeight="1" thickBot="1">
      <c r="A51" s="14"/>
      <c r="B51" s="50" t="s">
        <v>55</v>
      </c>
      <c r="C51" s="50"/>
      <c r="D51" s="50"/>
      <c r="E51" s="50"/>
      <c r="F51" s="50"/>
      <c r="G51" s="50"/>
      <c r="H51" s="50"/>
      <c r="I51" s="51"/>
      <c r="J51" s="24">
        <v>16</v>
      </c>
      <c r="K51" s="23">
        <v>5</v>
      </c>
      <c r="L51" s="23">
        <v>2</v>
      </c>
      <c r="M51" s="22" t="s">
        <v>0</v>
      </c>
      <c r="N51" s="21" t="s">
        <v>0</v>
      </c>
      <c r="O51" s="20">
        <v>368883.27</v>
      </c>
      <c r="P51" s="20">
        <v>368883.27</v>
      </c>
      <c r="Q51" s="25">
        <f t="shared" si="0"/>
        <v>0</v>
      </c>
      <c r="R51" s="8" t="s">
        <v>0</v>
      </c>
    </row>
    <row r="52" spans="1:18" ht="21.75" customHeight="1" thickBot="1">
      <c r="A52" s="14"/>
      <c r="B52" s="52" t="s">
        <v>54</v>
      </c>
      <c r="C52" s="52"/>
      <c r="D52" s="52"/>
      <c r="E52" s="52"/>
      <c r="F52" s="52"/>
      <c r="G52" s="52"/>
      <c r="H52" s="52"/>
      <c r="I52" s="53"/>
      <c r="J52" s="19">
        <v>16</v>
      </c>
      <c r="K52" s="18">
        <v>5</v>
      </c>
      <c r="L52" s="18">
        <v>2</v>
      </c>
      <c r="M52" s="17" t="s">
        <v>52</v>
      </c>
      <c r="N52" s="16" t="s">
        <v>0</v>
      </c>
      <c r="O52" s="15">
        <v>258481.08</v>
      </c>
      <c r="P52" s="15">
        <v>258481.08</v>
      </c>
      <c r="Q52" s="25">
        <f t="shared" si="0"/>
        <v>0</v>
      </c>
      <c r="R52" s="8" t="s">
        <v>0</v>
      </c>
    </row>
    <row r="53" spans="1:18" ht="32.25" customHeight="1" thickBot="1">
      <c r="A53" s="14"/>
      <c r="B53" s="52" t="s">
        <v>53</v>
      </c>
      <c r="C53" s="52"/>
      <c r="D53" s="52"/>
      <c r="E53" s="52"/>
      <c r="F53" s="52"/>
      <c r="G53" s="52"/>
      <c r="H53" s="52"/>
      <c r="I53" s="53"/>
      <c r="J53" s="19">
        <v>16</v>
      </c>
      <c r="K53" s="18">
        <v>5</v>
      </c>
      <c r="L53" s="18">
        <v>2</v>
      </c>
      <c r="M53" s="17" t="s">
        <v>52</v>
      </c>
      <c r="N53" s="16" t="s">
        <v>29</v>
      </c>
      <c r="O53" s="15">
        <v>258481.08</v>
      </c>
      <c r="P53" s="15">
        <v>258481.08</v>
      </c>
      <c r="Q53" s="25">
        <f t="shared" si="0"/>
        <v>0</v>
      </c>
      <c r="R53" s="8" t="s">
        <v>0</v>
      </c>
    </row>
    <row r="54" spans="1:18" ht="14.25" customHeight="1" thickBot="1">
      <c r="A54" s="14"/>
      <c r="B54" s="52" t="s">
        <v>41</v>
      </c>
      <c r="C54" s="52"/>
      <c r="D54" s="52"/>
      <c r="E54" s="52"/>
      <c r="F54" s="52"/>
      <c r="G54" s="52"/>
      <c r="H54" s="52"/>
      <c r="I54" s="53"/>
      <c r="J54" s="19">
        <v>16</v>
      </c>
      <c r="K54" s="18">
        <v>5</v>
      </c>
      <c r="L54" s="18">
        <v>2</v>
      </c>
      <c r="M54" s="17" t="s">
        <v>39</v>
      </c>
      <c r="N54" s="16" t="s">
        <v>0</v>
      </c>
      <c r="O54" s="15">
        <v>53523.92</v>
      </c>
      <c r="P54" s="15">
        <v>53523.92</v>
      </c>
      <c r="Q54" s="25">
        <f t="shared" si="0"/>
        <v>0</v>
      </c>
      <c r="R54" s="8" t="s">
        <v>0</v>
      </c>
    </row>
    <row r="55" spans="1:18" ht="21.75" customHeight="1" thickBot="1">
      <c r="A55" s="14"/>
      <c r="B55" s="52" t="s">
        <v>40</v>
      </c>
      <c r="C55" s="52"/>
      <c r="D55" s="52"/>
      <c r="E55" s="52"/>
      <c r="F55" s="52"/>
      <c r="G55" s="52"/>
      <c r="H55" s="52"/>
      <c r="I55" s="53"/>
      <c r="J55" s="19">
        <v>16</v>
      </c>
      <c r="K55" s="18">
        <v>5</v>
      </c>
      <c r="L55" s="18">
        <v>2</v>
      </c>
      <c r="M55" s="17" t="s">
        <v>39</v>
      </c>
      <c r="N55" s="16" t="s">
        <v>29</v>
      </c>
      <c r="O55" s="15">
        <v>14100</v>
      </c>
      <c r="P55" s="15">
        <v>14100</v>
      </c>
      <c r="Q55" s="25">
        <f t="shared" si="0"/>
        <v>0</v>
      </c>
      <c r="R55" s="8" t="s">
        <v>0</v>
      </c>
    </row>
    <row r="56" spans="1:18" ht="21.75" customHeight="1" thickBot="1">
      <c r="A56" s="14"/>
      <c r="B56" s="52" t="s">
        <v>51</v>
      </c>
      <c r="C56" s="52"/>
      <c r="D56" s="52"/>
      <c r="E56" s="52"/>
      <c r="F56" s="52"/>
      <c r="G56" s="52"/>
      <c r="H56" s="52"/>
      <c r="I56" s="53"/>
      <c r="J56" s="19">
        <v>16</v>
      </c>
      <c r="K56" s="18">
        <v>5</v>
      </c>
      <c r="L56" s="18">
        <v>2</v>
      </c>
      <c r="M56" s="17" t="s">
        <v>39</v>
      </c>
      <c r="N56" s="16" t="s">
        <v>27</v>
      </c>
      <c r="O56" s="15">
        <v>37648.559999999998</v>
      </c>
      <c r="P56" s="15">
        <v>37648.559999999998</v>
      </c>
      <c r="Q56" s="25">
        <f t="shared" si="0"/>
        <v>0</v>
      </c>
      <c r="R56" s="8" t="s">
        <v>0</v>
      </c>
    </row>
    <row r="57" spans="1:18" ht="32.25" customHeight="1" thickBot="1">
      <c r="A57" s="14"/>
      <c r="B57" s="52" t="s">
        <v>50</v>
      </c>
      <c r="C57" s="52"/>
      <c r="D57" s="52"/>
      <c r="E57" s="52"/>
      <c r="F57" s="52"/>
      <c r="G57" s="52"/>
      <c r="H57" s="52"/>
      <c r="I57" s="53"/>
      <c r="J57" s="19">
        <v>16</v>
      </c>
      <c r="K57" s="18">
        <v>5</v>
      </c>
      <c r="L57" s="18">
        <v>2</v>
      </c>
      <c r="M57" s="17" t="s">
        <v>39</v>
      </c>
      <c r="N57" s="16" t="s">
        <v>49</v>
      </c>
      <c r="O57" s="15">
        <v>1775.36</v>
      </c>
      <c r="P57" s="15">
        <v>1775.36</v>
      </c>
      <c r="Q57" s="25">
        <f t="shared" si="0"/>
        <v>0</v>
      </c>
      <c r="R57" s="8" t="s">
        <v>0</v>
      </c>
    </row>
    <row r="58" spans="1:18" ht="21.75" customHeight="1" thickBot="1">
      <c r="A58" s="14"/>
      <c r="B58" s="52" t="s">
        <v>48</v>
      </c>
      <c r="C58" s="52"/>
      <c r="D58" s="52"/>
      <c r="E58" s="52"/>
      <c r="F58" s="52"/>
      <c r="G58" s="52"/>
      <c r="H58" s="52"/>
      <c r="I58" s="53"/>
      <c r="J58" s="19">
        <v>16</v>
      </c>
      <c r="K58" s="18">
        <v>5</v>
      </c>
      <c r="L58" s="18">
        <v>2</v>
      </c>
      <c r="M58" s="17" t="s">
        <v>46</v>
      </c>
      <c r="N58" s="16" t="s">
        <v>0</v>
      </c>
      <c r="O58" s="15">
        <v>56878.27</v>
      </c>
      <c r="P58" s="15">
        <v>56878.27</v>
      </c>
      <c r="Q58" s="25">
        <f t="shared" si="0"/>
        <v>0</v>
      </c>
      <c r="R58" s="8" t="s">
        <v>0</v>
      </c>
    </row>
    <row r="59" spans="1:18" ht="32.25" customHeight="1" thickBot="1">
      <c r="A59" s="14"/>
      <c r="B59" s="52" t="s">
        <v>47</v>
      </c>
      <c r="C59" s="52"/>
      <c r="D59" s="52"/>
      <c r="E59" s="52"/>
      <c r="F59" s="52"/>
      <c r="G59" s="52"/>
      <c r="H59" s="52"/>
      <c r="I59" s="53"/>
      <c r="J59" s="19">
        <v>16</v>
      </c>
      <c r="K59" s="18">
        <v>5</v>
      </c>
      <c r="L59" s="18">
        <v>2</v>
      </c>
      <c r="M59" s="17" t="s">
        <v>46</v>
      </c>
      <c r="N59" s="16" t="s">
        <v>29</v>
      </c>
      <c r="O59" s="15">
        <v>56878.27</v>
      </c>
      <c r="P59" s="15">
        <v>56878.27</v>
      </c>
      <c r="Q59" s="25">
        <f t="shared" si="0"/>
        <v>0</v>
      </c>
      <c r="R59" s="8" t="s">
        <v>0</v>
      </c>
    </row>
    <row r="60" spans="1:18" ht="14.25" customHeight="1" thickBot="1">
      <c r="A60" s="14"/>
      <c r="B60" s="50" t="s">
        <v>45</v>
      </c>
      <c r="C60" s="50"/>
      <c r="D60" s="50"/>
      <c r="E60" s="50"/>
      <c r="F60" s="50"/>
      <c r="G60" s="50"/>
      <c r="H60" s="50"/>
      <c r="I60" s="51"/>
      <c r="J60" s="24">
        <v>16</v>
      </c>
      <c r="K60" s="23">
        <v>5</v>
      </c>
      <c r="L60" s="23">
        <v>3</v>
      </c>
      <c r="M60" s="22" t="s">
        <v>0</v>
      </c>
      <c r="N60" s="21" t="s">
        <v>0</v>
      </c>
      <c r="O60" s="20">
        <v>20076.080000000002</v>
      </c>
      <c r="P60" s="20">
        <v>20000</v>
      </c>
      <c r="Q60" s="25">
        <f t="shared" si="0"/>
        <v>76.080000000001746</v>
      </c>
      <c r="R60" s="8" t="s">
        <v>0</v>
      </c>
    </row>
    <row r="61" spans="1:18" ht="32.25" customHeight="1" thickBot="1">
      <c r="A61" s="14"/>
      <c r="B61" s="52" t="s">
        <v>44</v>
      </c>
      <c r="C61" s="52"/>
      <c r="D61" s="52"/>
      <c r="E61" s="52"/>
      <c r="F61" s="52"/>
      <c r="G61" s="52"/>
      <c r="H61" s="52"/>
      <c r="I61" s="53"/>
      <c r="J61" s="19">
        <v>16</v>
      </c>
      <c r="K61" s="18">
        <v>5</v>
      </c>
      <c r="L61" s="18">
        <v>3</v>
      </c>
      <c r="M61" s="17" t="s">
        <v>42</v>
      </c>
      <c r="N61" s="16" t="s">
        <v>0</v>
      </c>
      <c r="O61" s="15">
        <v>10000</v>
      </c>
      <c r="P61" s="15">
        <v>10000</v>
      </c>
      <c r="Q61" s="25">
        <f t="shared" si="0"/>
        <v>0</v>
      </c>
      <c r="R61" s="8" t="s">
        <v>0</v>
      </c>
    </row>
    <row r="62" spans="1:18" ht="42.75" customHeight="1" thickBot="1">
      <c r="A62" s="14"/>
      <c r="B62" s="52" t="s">
        <v>43</v>
      </c>
      <c r="C62" s="52"/>
      <c r="D62" s="52"/>
      <c r="E62" s="52"/>
      <c r="F62" s="52"/>
      <c r="G62" s="52"/>
      <c r="H62" s="52"/>
      <c r="I62" s="53"/>
      <c r="J62" s="19">
        <v>16</v>
      </c>
      <c r="K62" s="18">
        <v>5</v>
      </c>
      <c r="L62" s="18">
        <v>3</v>
      </c>
      <c r="M62" s="17" t="s">
        <v>42</v>
      </c>
      <c r="N62" s="16" t="s">
        <v>29</v>
      </c>
      <c r="O62" s="15">
        <v>10000</v>
      </c>
      <c r="P62" s="15">
        <v>10000</v>
      </c>
      <c r="Q62" s="25">
        <f t="shared" si="0"/>
        <v>0</v>
      </c>
      <c r="R62" s="8" t="s">
        <v>0</v>
      </c>
    </row>
    <row r="63" spans="1:18" ht="14.25" customHeight="1" thickBot="1">
      <c r="A63" s="14"/>
      <c r="B63" s="52" t="s">
        <v>41</v>
      </c>
      <c r="C63" s="52"/>
      <c r="D63" s="52"/>
      <c r="E63" s="52"/>
      <c r="F63" s="52"/>
      <c r="G63" s="52"/>
      <c r="H63" s="52"/>
      <c r="I63" s="53"/>
      <c r="J63" s="19">
        <v>16</v>
      </c>
      <c r="K63" s="18">
        <v>5</v>
      </c>
      <c r="L63" s="18">
        <v>3</v>
      </c>
      <c r="M63" s="17" t="s">
        <v>39</v>
      </c>
      <c r="N63" s="16" t="s">
        <v>0</v>
      </c>
      <c r="O63" s="15">
        <v>10076.08</v>
      </c>
      <c r="P63" s="15">
        <v>10000</v>
      </c>
      <c r="Q63" s="25">
        <f t="shared" si="0"/>
        <v>76.079999999999927</v>
      </c>
      <c r="R63" s="8" t="s">
        <v>0</v>
      </c>
    </row>
    <row r="64" spans="1:18" ht="21.75" customHeight="1" thickBot="1">
      <c r="A64" s="14"/>
      <c r="B64" s="52" t="s">
        <v>40</v>
      </c>
      <c r="C64" s="52"/>
      <c r="D64" s="52"/>
      <c r="E64" s="52"/>
      <c r="F64" s="52"/>
      <c r="G64" s="52"/>
      <c r="H64" s="52"/>
      <c r="I64" s="53"/>
      <c r="J64" s="19">
        <v>16</v>
      </c>
      <c r="K64" s="18">
        <v>5</v>
      </c>
      <c r="L64" s="18">
        <v>3</v>
      </c>
      <c r="M64" s="17" t="s">
        <v>39</v>
      </c>
      <c r="N64" s="16" t="s">
        <v>29</v>
      </c>
      <c r="O64" s="15">
        <v>10076.08</v>
      </c>
      <c r="P64" s="15">
        <v>10000</v>
      </c>
      <c r="Q64" s="25">
        <f t="shared" si="0"/>
        <v>76.079999999999927</v>
      </c>
      <c r="R64" s="8" t="s">
        <v>0</v>
      </c>
    </row>
    <row r="65" spans="1:18" ht="14.25" customHeight="1" thickBot="1">
      <c r="A65" s="14"/>
      <c r="B65" s="50" t="s">
        <v>38</v>
      </c>
      <c r="C65" s="50"/>
      <c r="D65" s="50"/>
      <c r="E65" s="50"/>
      <c r="F65" s="50"/>
      <c r="G65" s="50"/>
      <c r="H65" s="50"/>
      <c r="I65" s="51"/>
      <c r="J65" s="24">
        <v>16</v>
      </c>
      <c r="K65" s="23">
        <v>8</v>
      </c>
      <c r="L65" s="23">
        <v>0</v>
      </c>
      <c r="M65" s="22" t="s">
        <v>0</v>
      </c>
      <c r="N65" s="21" t="s">
        <v>0</v>
      </c>
      <c r="O65" s="20">
        <v>2195788.42</v>
      </c>
      <c r="P65" s="20">
        <v>1717217.26</v>
      </c>
      <c r="Q65" s="25">
        <f t="shared" si="0"/>
        <v>478571.15999999992</v>
      </c>
      <c r="R65" s="8" t="s">
        <v>0</v>
      </c>
    </row>
    <row r="66" spans="1:18" ht="14.25" customHeight="1" thickBot="1">
      <c r="A66" s="14"/>
      <c r="B66" s="50" t="s">
        <v>37</v>
      </c>
      <c r="C66" s="50"/>
      <c r="D66" s="50"/>
      <c r="E66" s="50"/>
      <c r="F66" s="50"/>
      <c r="G66" s="50"/>
      <c r="H66" s="50"/>
      <c r="I66" s="51"/>
      <c r="J66" s="24">
        <v>16</v>
      </c>
      <c r="K66" s="23">
        <v>8</v>
      </c>
      <c r="L66" s="23">
        <v>1</v>
      </c>
      <c r="M66" s="22" t="s">
        <v>0</v>
      </c>
      <c r="N66" s="21" t="s">
        <v>0</v>
      </c>
      <c r="O66" s="20">
        <v>2195788.42</v>
      </c>
      <c r="P66" s="20">
        <v>1717217.26</v>
      </c>
      <c r="Q66" s="25">
        <f t="shared" si="0"/>
        <v>478571.15999999992</v>
      </c>
      <c r="R66" s="8" t="s">
        <v>0</v>
      </c>
    </row>
    <row r="67" spans="1:18" ht="21.75" customHeight="1" thickBot="1">
      <c r="A67" s="14"/>
      <c r="B67" s="52" t="s">
        <v>36</v>
      </c>
      <c r="C67" s="52"/>
      <c r="D67" s="52"/>
      <c r="E67" s="52"/>
      <c r="F67" s="52"/>
      <c r="G67" s="52"/>
      <c r="H67" s="52"/>
      <c r="I67" s="53"/>
      <c r="J67" s="19">
        <v>16</v>
      </c>
      <c r="K67" s="18">
        <v>8</v>
      </c>
      <c r="L67" s="18">
        <v>1</v>
      </c>
      <c r="M67" s="17" t="s">
        <v>34</v>
      </c>
      <c r="N67" s="16" t="s">
        <v>0</v>
      </c>
      <c r="O67" s="15">
        <v>37035</v>
      </c>
      <c r="P67" s="15">
        <v>23894.76</v>
      </c>
      <c r="Q67" s="25">
        <f t="shared" si="0"/>
        <v>13140.240000000002</v>
      </c>
      <c r="R67" s="8" t="s">
        <v>0</v>
      </c>
    </row>
    <row r="68" spans="1:18" ht="32.25" customHeight="1" thickBot="1">
      <c r="A68" s="14"/>
      <c r="B68" s="52" t="s">
        <v>35</v>
      </c>
      <c r="C68" s="52"/>
      <c r="D68" s="52"/>
      <c r="E68" s="52"/>
      <c r="F68" s="52"/>
      <c r="G68" s="52"/>
      <c r="H68" s="52"/>
      <c r="I68" s="53"/>
      <c r="J68" s="19">
        <v>16</v>
      </c>
      <c r="K68" s="18">
        <v>8</v>
      </c>
      <c r="L68" s="18">
        <v>1</v>
      </c>
      <c r="M68" s="17" t="s">
        <v>34</v>
      </c>
      <c r="N68" s="16" t="s">
        <v>29</v>
      </c>
      <c r="O68" s="15">
        <v>37035</v>
      </c>
      <c r="P68" s="15">
        <v>23894.76</v>
      </c>
      <c r="Q68" s="25">
        <f t="shared" si="0"/>
        <v>13140.240000000002</v>
      </c>
      <c r="R68" s="8" t="s">
        <v>0</v>
      </c>
    </row>
    <row r="69" spans="1:18" ht="21.75" customHeight="1" thickBot="1">
      <c r="A69" s="14"/>
      <c r="B69" s="52" t="s">
        <v>33</v>
      </c>
      <c r="C69" s="52"/>
      <c r="D69" s="52"/>
      <c r="E69" s="52"/>
      <c r="F69" s="52"/>
      <c r="G69" s="52"/>
      <c r="H69" s="52"/>
      <c r="I69" s="53"/>
      <c r="J69" s="19">
        <v>16</v>
      </c>
      <c r="K69" s="18">
        <v>8</v>
      </c>
      <c r="L69" s="18">
        <v>1</v>
      </c>
      <c r="M69" s="17" t="s">
        <v>25</v>
      </c>
      <c r="N69" s="16" t="s">
        <v>0</v>
      </c>
      <c r="O69" s="15">
        <v>1813227.42</v>
      </c>
      <c r="P69" s="15">
        <v>1347796.5</v>
      </c>
      <c r="Q69" s="25">
        <f t="shared" si="0"/>
        <v>465430.91999999993</v>
      </c>
      <c r="R69" s="8" t="s">
        <v>0</v>
      </c>
    </row>
    <row r="70" spans="1:18" ht="21.75" customHeight="1" thickBot="1">
      <c r="A70" s="14"/>
      <c r="B70" s="52" t="s">
        <v>32</v>
      </c>
      <c r="C70" s="52"/>
      <c r="D70" s="52"/>
      <c r="E70" s="52"/>
      <c r="F70" s="52"/>
      <c r="G70" s="52"/>
      <c r="H70" s="52"/>
      <c r="I70" s="53"/>
      <c r="J70" s="19">
        <v>16</v>
      </c>
      <c r="K70" s="18">
        <v>8</v>
      </c>
      <c r="L70" s="18">
        <v>1</v>
      </c>
      <c r="M70" s="17" t="s">
        <v>25</v>
      </c>
      <c r="N70" s="16" t="s">
        <v>17</v>
      </c>
      <c r="O70" s="15">
        <v>216789.6</v>
      </c>
      <c r="P70" s="15">
        <v>216789.6</v>
      </c>
      <c r="Q70" s="25">
        <f t="shared" si="0"/>
        <v>0</v>
      </c>
      <c r="R70" s="8" t="s">
        <v>0</v>
      </c>
    </row>
    <row r="71" spans="1:18" ht="42.75" customHeight="1" thickBot="1">
      <c r="A71" s="14"/>
      <c r="B71" s="52" t="s">
        <v>31</v>
      </c>
      <c r="C71" s="52"/>
      <c r="D71" s="52"/>
      <c r="E71" s="52"/>
      <c r="F71" s="52"/>
      <c r="G71" s="52"/>
      <c r="H71" s="52"/>
      <c r="I71" s="53"/>
      <c r="J71" s="19">
        <v>16</v>
      </c>
      <c r="K71" s="18">
        <v>8</v>
      </c>
      <c r="L71" s="18">
        <v>1</v>
      </c>
      <c r="M71" s="17" t="s">
        <v>25</v>
      </c>
      <c r="N71" s="16" t="s">
        <v>14</v>
      </c>
      <c r="O71" s="15">
        <v>76508.23</v>
      </c>
      <c r="P71" s="15">
        <v>64492.4</v>
      </c>
      <c r="Q71" s="25">
        <f t="shared" si="0"/>
        <v>12015.829999999994</v>
      </c>
      <c r="R71" s="8" t="s">
        <v>0</v>
      </c>
    </row>
    <row r="72" spans="1:18" ht="21.75" customHeight="1" thickBot="1">
      <c r="A72" s="14"/>
      <c r="B72" s="52" t="s">
        <v>30</v>
      </c>
      <c r="C72" s="52"/>
      <c r="D72" s="52"/>
      <c r="E72" s="52"/>
      <c r="F72" s="52"/>
      <c r="G72" s="52"/>
      <c r="H72" s="52"/>
      <c r="I72" s="53"/>
      <c r="J72" s="19">
        <v>16</v>
      </c>
      <c r="K72" s="18">
        <v>8</v>
      </c>
      <c r="L72" s="18">
        <v>1</v>
      </c>
      <c r="M72" s="17" t="s">
        <v>25</v>
      </c>
      <c r="N72" s="16" t="s">
        <v>29</v>
      </c>
      <c r="O72" s="15">
        <v>109400</v>
      </c>
      <c r="P72" s="15">
        <v>81257.34</v>
      </c>
      <c r="Q72" s="25">
        <f t="shared" si="0"/>
        <v>28142.660000000003</v>
      </c>
      <c r="R72" s="8" t="s">
        <v>0</v>
      </c>
    </row>
    <row r="73" spans="1:18" ht="21.75" customHeight="1" thickBot="1">
      <c r="A73" s="14"/>
      <c r="B73" s="52" t="s">
        <v>28</v>
      </c>
      <c r="C73" s="52"/>
      <c r="D73" s="52"/>
      <c r="E73" s="52"/>
      <c r="F73" s="52"/>
      <c r="G73" s="52"/>
      <c r="H73" s="52"/>
      <c r="I73" s="53"/>
      <c r="J73" s="19">
        <v>16</v>
      </c>
      <c r="K73" s="18">
        <v>8</v>
      </c>
      <c r="L73" s="18">
        <v>1</v>
      </c>
      <c r="M73" s="17" t="s">
        <v>25</v>
      </c>
      <c r="N73" s="16" t="s">
        <v>27</v>
      </c>
      <c r="O73" s="15">
        <v>1340529.5900000001</v>
      </c>
      <c r="P73" s="15">
        <v>915257.16</v>
      </c>
      <c r="Q73" s="25">
        <f t="shared" si="0"/>
        <v>425272.43000000005</v>
      </c>
      <c r="R73" s="8" t="s">
        <v>0</v>
      </c>
    </row>
    <row r="74" spans="1:18" ht="21.75" customHeight="1" thickBot="1">
      <c r="A74" s="14"/>
      <c r="B74" s="52" t="s">
        <v>26</v>
      </c>
      <c r="C74" s="52"/>
      <c r="D74" s="52"/>
      <c r="E74" s="52"/>
      <c r="F74" s="52"/>
      <c r="G74" s="52"/>
      <c r="H74" s="52"/>
      <c r="I74" s="53"/>
      <c r="J74" s="19">
        <v>16</v>
      </c>
      <c r="K74" s="18">
        <v>8</v>
      </c>
      <c r="L74" s="18">
        <v>1</v>
      </c>
      <c r="M74" s="17" t="s">
        <v>25</v>
      </c>
      <c r="N74" s="16" t="s">
        <v>24</v>
      </c>
      <c r="O74" s="15">
        <v>70000</v>
      </c>
      <c r="P74" s="15">
        <v>70000</v>
      </c>
      <c r="Q74" s="25">
        <f t="shared" si="0"/>
        <v>0</v>
      </c>
      <c r="R74" s="8" t="s">
        <v>0</v>
      </c>
    </row>
    <row r="75" spans="1:18" ht="53.25" customHeight="1" thickBot="1">
      <c r="A75" s="14"/>
      <c r="B75" s="52" t="s">
        <v>23</v>
      </c>
      <c r="C75" s="52"/>
      <c r="D75" s="52"/>
      <c r="E75" s="52"/>
      <c r="F75" s="52"/>
      <c r="G75" s="52"/>
      <c r="H75" s="52"/>
      <c r="I75" s="53"/>
      <c r="J75" s="19">
        <v>16</v>
      </c>
      <c r="K75" s="18">
        <v>8</v>
      </c>
      <c r="L75" s="18">
        <v>1</v>
      </c>
      <c r="M75" s="17" t="s">
        <v>20</v>
      </c>
      <c r="N75" s="16" t="s">
        <v>0</v>
      </c>
      <c r="O75" s="15">
        <v>276419</v>
      </c>
      <c r="P75" s="15">
        <v>276419</v>
      </c>
      <c r="Q75" s="25">
        <f t="shared" si="0"/>
        <v>0</v>
      </c>
      <c r="R75" s="8" t="s">
        <v>0</v>
      </c>
    </row>
    <row r="76" spans="1:18" ht="53.25" customHeight="1" thickBot="1">
      <c r="A76" s="14"/>
      <c r="B76" s="52" t="s">
        <v>22</v>
      </c>
      <c r="C76" s="52"/>
      <c r="D76" s="52"/>
      <c r="E76" s="52"/>
      <c r="F76" s="52"/>
      <c r="G76" s="52"/>
      <c r="H76" s="52"/>
      <c r="I76" s="53"/>
      <c r="J76" s="19">
        <v>16</v>
      </c>
      <c r="K76" s="18">
        <v>8</v>
      </c>
      <c r="L76" s="18">
        <v>1</v>
      </c>
      <c r="M76" s="17" t="s">
        <v>20</v>
      </c>
      <c r="N76" s="16" t="s">
        <v>17</v>
      </c>
      <c r="O76" s="15">
        <v>212303</v>
      </c>
      <c r="P76" s="15">
        <v>212303</v>
      </c>
      <c r="Q76" s="25">
        <f t="shared" ref="Q76:Q89" si="1">O76-P76</f>
        <v>0</v>
      </c>
      <c r="R76" s="8" t="s">
        <v>0</v>
      </c>
    </row>
    <row r="77" spans="1:18" ht="74.25" customHeight="1" thickBot="1">
      <c r="A77" s="14"/>
      <c r="B77" s="52" t="s">
        <v>21</v>
      </c>
      <c r="C77" s="52"/>
      <c r="D77" s="52"/>
      <c r="E77" s="52"/>
      <c r="F77" s="52"/>
      <c r="G77" s="52"/>
      <c r="H77" s="52"/>
      <c r="I77" s="53"/>
      <c r="J77" s="19">
        <v>16</v>
      </c>
      <c r="K77" s="18">
        <v>8</v>
      </c>
      <c r="L77" s="18">
        <v>1</v>
      </c>
      <c r="M77" s="17" t="s">
        <v>20</v>
      </c>
      <c r="N77" s="16" t="s">
        <v>14</v>
      </c>
      <c r="O77" s="15">
        <v>64116</v>
      </c>
      <c r="P77" s="15">
        <v>64116</v>
      </c>
      <c r="Q77" s="25">
        <f t="shared" si="1"/>
        <v>0</v>
      </c>
      <c r="R77" s="8" t="s">
        <v>0</v>
      </c>
    </row>
    <row r="78" spans="1:18" ht="53.25" customHeight="1" thickBot="1">
      <c r="A78" s="14"/>
      <c r="B78" s="52" t="s">
        <v>19</v>
      </c>
      <c r="C78" s="52"/>
      <c r="D78" s="52"/>
      <c r="E78" s="52"/>
      <c r="F78" s="52"/>
      <c r="G78" s="52"/>
      <c r="H78" s="52"/>
      <c r="I78" s="53"/>
      <c r="J78" s="19">
        <v>16</v>
      </c>
      <c r="K78" s="18">
        <v>8</v>
      </c>
      <c r="L78" s="18">
        <v>1</v>
      </c>
      <c r="M78" s="17" t="s">
        <v>15</v>
      </c>
      <c r="N78" s="16" t="s">
        <v>0</v>
      </c>
      <c r="O78" s="15">
        <v>69107</v>
      </c>
      <c r="P78" s="15">
        <v>69107</v>
      </c>
      <c r="Q78" s="25">
        <f t="shared" si="1"/>
        <v>0</v>
      </c>
      <c r="R78" s="8" t="s">
        <v>0</v>
      </c>
    </row>
    <row r="79" spans="1:18" ht="53.25" customHeight="1" thickBot="1">
      <c r="A79" s="14"/>
      <c r="B79" s="52" t="s">
        <v>18</v>
      </c>
      <c r="C79" s="52"/>
      <c r="D79" s="52"/>
      <c r="E79" s="52"/>
      <c r="F79" s="52"/>
      <c r="G79" s="52"/>
      <c r="H79" s="52"/>
      <c r="I79" s="53"/>
      <c r="J79" s="19">
        <v>16</v>
      </c>
      <c r="K79" s="18">
        <v>8</v>
      </c>
      <c r="L79" s="18">
        <v>1</v>
      </c>
      <c r="M79" s="17" t="s">
        <v>15</v>
      </c>
      <c r="N79" s="16" t="s">
        <v>17</v>
      </c>
      <c r="O79" s="15">
        <v>53077</v>
      </c>
      <c r="P79" s="15">
        <v>53077</v>
      </c>
      <c r="Q79" s="25">
        <f t="shared" si="1"/>
        <v>0</v>
      </c>
      <c r="R79" s="8" t="s">
        <v>0</v>
      </c>
    </row>
    <row r="80" spans="1:18" ht="74.25" customHeight="1" thickBot="1">
      <c r="A80" s="14"/>
      <c r="B80" s="52" t="s">
        <v>16</v>
      </c>
      <c r="C80" s="52"/>
      <c r="D80" s="52"/>
      <c r="E80" s="52"/>
      <c r="F80" s="52"/>
      <c r="G80" s="52"/>
      <c r="H80" s="52"/>
      <c r="I80" s="53"/>
      <c r="J80" s="19">
        <v>16</v>
      </c>
      <c r="K80" s="18">
        <v>8</v>
      </c>
      <c r="L80" s="18">
        <v>1</v>
      </c>
      <c r="M80" s="17" t="s">
        <v>15</v>
      </c>
      <c r="N80" s="16" t="s">
        <v>14</v>
      </c>
      <c r="O80" s="15">
        <v>16030</v>
      </c>
      <c r="P80" s="15">
        <v>16030</v>
      </c>
      <c r="Q80" s="25">
        <f t="shared" si="1"/>
        <v>0</v>
      </c>
      <c r="R80" s="8" t="s">
        <v>0</v>
      </c>
    </row>
    <row r="81" spans="1:18" ht="14.25" customHeight="1" thickBot="1">
      <c r="A81" s="14"/>
      <c r="B81" s="50" t="s">
        <v>13</v>
      </c>
      <c r="C81" s="50"/>
      <c r="D81" s="50"/>
      <c r="E81" s="50"/>
      <c r="F81" s="50"/>
      <c r="G81" s="50"/>
      <c r="H81" s="50"/>
      <c r="I81" s="51"/>
      <c r="J81" s="24">
        <v>16</v>
      </c>
      <c r="K81" s="23">
        <v>10</v>
      </c>
      <c r="L81" s="23">
        <v>0</v>
      </c>
      <c r="M81" s="22" t="s">
        <v>0</v>
      </c>
      <c r="N81" s="21" t="s">
        <v>0</v>
      </c>
      <c r="O81" s="20">
        <v>694670.4</v>
      </c>
      <c r="P81" s="20">
        <v>694670.4</v>
      </c>
      <c r="Q81" s="25">
        <f t="shared" si="1"/>
        <v>0</v>
      </c>
      <c r="R81" s="8" t="s">
        <v>0</v>
      </c>
    </row>
    <row r="82" spans="1:18" ht="14.25" customHeight="1" thickBot="1">
      <c r="A82" s="14"/>
      <c r="B82" s="50" t="s">
        <v>12</v>
      </c>
      <c r="C82" s="50"/>
      <c r="D82" s="50"/>
      <c r="E82" s="50"/>
      <c r="F82" s="50"/>
      <c r="G82" s="50"/>
      <c r="H82" s="50"/>
      <c r="I82" s="51"/>
      <c r="J82" s="24">
        <v>16</v>
      </c>
      <c r="K82" s="23">
        <v>10</v>
      </c>
      <c r="L82" s="23">
        <v>1</v>
      </c>
      <c r="M82" s="22" t="s">
        <v>0</v>
      </c>
      <c r="N82" s="21" t="s">
        <v>0</v>
      </c>
      <c r="O82" s="20">
        <v>694670.4</v>
      </c>
      <c r="P82" s="20">
        <v>694670.4</v>
      </c>
      <c r="Q82" s="25">
        <f t="shared" si="1"/>
        <v>0</v>
      </c>
      <c r="R82" s="8" t="s">
        <v>0</v>
      </c>
    </row>
    <row r="83" spans="1:18" ht="21.75" customHeight="1" thickBot="1">
      <c r="A83" s="14"/>
      <c r="B83" s="52" t="s">
        <v>11</v>
      </c>
      <c r="C83" s="52"/>
      <c r="D83" s="52"/>
      <c r="E83" s="52"/>
      <c r="F83" s="52"/>
      <c r="G83" s="52"/>
      <c r="H83" s="52"/>
      <c r="I83" s="53"/>
      <c r="J83" s="19">
        <v>16</v>
      </c>
      <c r="K83" s="18">
        <v>10</v>
      </c>
      <c r="L83" s="18">
        <v>1</v>
      </c>
      <c r="M83" s="17" t="s">
        <v>9</v>
      </c>
      <c r="N83" s="16" t="s">
        <v>0</v>
      </c>
      <c r="O83" s="15">
        <v>694670.4</v>
      </c>
      <c r="P83" s="15">
        <v>694670.4</v>
      </c>
      <c r="Q83" s="25">
        <f t="shared" si="1"/>
        <v>0</v>
      </c>
      <c r="R83" s="8" t="s">
        <v>0</v>
      </c>
    </row>
    <row r="84" spans="1:18" ht="32.25" customHeight="1" thickBot="1">
      <c r="A84" s="14"/>
      <c r="B84" s="52" t="s">
        <v>10</v>
      </c>
      <c r="C84" s="52"/>
      <c r="D84" s="52"/>
      <c r="E84" s="52"/>
      <c r="F84" s="52"/>
      <c r="G84" s="52"/>
      <c r="H84" s="52"/>
      <c r="I84" s="53"/>
      <c r="J84" s="19">
        <v>16</v>
      </c>
      <c r="K84" s="18">
        <v>10</v>
      </c>
      <c r="L84" s="18">
        <v>1</v>
      </c>
      <c r="M84" s="17" t="s">
        <v>9</v>
      </c>
      <c r="N84" s="16" t="s">
        <v>8</v>
      </c>
      <c r="O84" s="15">
        <v>694670.4</v>
      </c>
      <c r="P84" s="15">
        <v>694670.4</v>
      </c>
      <c r="Q84" s="25">
        <f t="shared" si="1"/>
        <v>0</v>
      </c>
      <c r="R84" s="8" t="s">
        <v>0</v>
      </c>
    </row>
    <row r="85" spans="1:18" ht="32.25" customHeight="1" thickBot="1">
      <c r="A85" s="14"/>
      <c r="B85" s="50" t="s">
        <v>7</v>
      </c>
      <c r="C85" s="50"/>
      <c r="D85" s="50"/>
      <c r="E85" s="50"/>
      <c r="F85" s="50"/>
      <c r="G85" s="50"/>
      <c r="H85" s="50"/>
      <c r="I85" s="51"/>
      <c r="J85" s="24">
        <v>16</v>
      </c>
      <c r="K85" s="23">
        <v>14</v>
      </c>
      <c r="L85" s="23">
        <v>0</v>
      </c>
      <c r="M85" s="22" t="s">
        <v>0</v>
      </c>
      <c r="N85" s="21" t="s">
        <v>0</v>
      </c>
      <c r="O85" s="20">
        <v>132472</v>
      </c>
      <c r="P85" s="20">
        <v>132472</v>
      </c>
      <c r="Q85" s="25">
        <f t="shared" si="1"/>
        <v>0</v>
      </c>
      <c r="R85" s="8" t="s">
        <v>0</v>
      </c>
    </row>
    <row r="86" spans="1:18" ht="21.75" customHeight="1" thickBot="1">
      <c r="A86" s="14"/>
      <c r="B86" s="50" t="s">
        <v>6</v>
      </c>
      <c r="C86" s="50"/>
      <c r="D86" s="50"/>
      <c r="E86" s="50"/>
      <c r="F86" s="50"/>
      <c r="G86" s="50"/>
      <c r="H86" s="50"/>
      <c r="I86" s="51"/>
      <c r="J86" s="24">
        <v>16</v>
      </c>
      <c r="K86" s="23">
        <v>14</v>
      </c>
      <c r="L86" s="23">
        <v>3</v>
      </c>
      <c r="M86" s="22" t="s">
        <v>0</v>
      </c>
      <c r="N86" s="21" t="s">
        <v>0</v>
      </c>
      <c r="O86" s="20">
        <v>132472</v>
      </c>
      <c r="P86" s="20">
        <v>132472</v>
      </c>
      <c r="Q86" s="25">
        <f t="shared" si="1"/>
        <v>0</v>
      </c>
      <c r="R86" s="8" t="s">
        <v>0</v>
      </c>
    </row>
    <row r="87" spans="1:18" ht="32.25" customHeight="1" thickBot="1">
      <c r="A87" s="14"/>
      <c r="B87" s="52" t="s">
        <v>5</v>
      </c>
      <c r="C87" s="52"/>
      <c r="D87" s="52"/>
      <c r="E87" s="52"/>
      <c r="F87" s="52"/>
      <c r="G87" s="52"/>
      <c r="H87" s="52"/>
      <c r="I87" s="53"/>
      <c r="J87" s="19">
        <v>16</v>
      </c>
      <c r="K87" s="18">
        <v>14</v>
      </c>
      <c r="L87" s="18">
        <v>3</v>
      </c>
      <c r="M87" s="17" t="s">
        <v>3</v>
      </c>
      <c r="N87" s="16" t="s">
        <v>0</v>
      </c>
      <c r="O87" s="15">
        <v>132472</v>
      </c>
      <c r="P87" s="15">
        <v>132472</v>
      </c>
      <c r="Q87" s="25">
        <f t="shared" si="1"/>
        <v>0</v>
      </c>
      <c r="R87" s="8" t="s">
        <v>0</v>
      </c>
    </row>
    <row r="88" spans="1:18" ht="42.75" customHeight="1" thickBot="1">
      <c r="A88" s="14"/>
      <c r="B88" s="54" t="s">
        <v>4</v>
      </c>
      <c r="C88" s="54"/>
      <c r="D88" s="54"/>
      <c r="E88" s="54"/>
      <c r="F88" s="54"/>
      <c r="G88" s="54"/>
      <c r="H88" s="54"/>
      <c r="I88" s="55"/>
      <c r="J88" s="13">
        <v>16</v>
      </c>
      <c r="K88" s="12">
        <v>14</v>
      </c>
      <c r="L88" s="12">
        <v>3</v>
      </c>
      <c r="M88" s="11" t="s">
        <v>3</v>
      </c>
      <c r="N88" s="10" t="s">
        <v>2</v>
      </c>
      <c r="O88" s="9">
        <v>132472</v>
      </c>
      <c r="P88" s="9">
        <v>132472</v>
      </c>
      <c r="Q88" s="25">
        <f t="shared" si="1"/>
        <v>0</v>
      </c>
      <c r="R88" s="8" t="s">
        <v>0</v>
      </c>
    </row>
    <row r="89" spans="1:18" ht="15.75" customHeight="1" thickBot="1">
      <c r="A89" s="7"/>
      <c r="B89" s="6"/>
      <c r="C89" s="5" t="s">
        <v>1</v>
      </c>
      <c r="D89" s="5"/>
      <c r="E89" s="4"/>
      <c r="F89" s="4"/>
      <c r="G89" s="4"/>
      <c r="H89" s="4"/>
      <c r="I89" s="4"/>
      <c r="J89" s="4"/>
      <c r="K89" s="4"/>
      <c r="L89" s="4"/>
      <c r="M89" s="4"/>
      <c r="N89" s="4"/>
      <c r="O89" s="3">
        <v>7694453.6399999997</v>
      </c>
      <c r="P89" s="2">
        <v>7147447.1600000001</v>
      </c>
      <c r="Q89" s="25">
        <f t="shared" si="1"/>
        <v>547006.47999999952</v>
      </c>
      <c r="R89" s="1" t="s">
        <v>0</v>
      </c>
    </row>
  </sheetData>
  <mergeCells count="83">
    <mergeCell ref="B86:I86"/>
    <mergeCell ref="B87:I87"/>
    <mergeCell ref="B88:I88"/>
    <mergeCell ref="L2:Q2"/>
    <mergeCell ref="L3:Q3"/>
    <mergeCell ref="L4:Q4"/>
    <mergeCell ref="L5:Q5"/>
    <mergeCell ref="H8:Q8"/>
    <mergeCell ref="B81:I81"/>
    <mergeCell ref="B82:I82"/>
    <mergeCell ref="B83:I83"/>
    <mergeCell ref="B84:I84"/>
    <mergeCell ref="B85:I85"/>
    <mergeCell ref="B76:I76"/>
    <mergeCell ref="B77:I77"/>
    <mergeCell ref="B78:I78"/>
    <mergeCell ref="B79:I79"/>
    <mergeCell ref="B80:I80"/>
    <mergeCell ref="B71:I71"/>
    <mergeCell ref="B72:I72"/>
    <mergeCell ref="B73:I73"/>
    <mergeCell ref="B74:I74"/>
    <mergeCell ref="B75:I75"/>
    <mergeCell ref="B66:I66"/>
    <mergeCell ref="B67:I67"/>
    <mergeCell ref="B68:I68"/>
    <mergeCell ref="B69:I69"/>
    <mergeCell ref="B70:I70"/>
    <mergeCell ref="B61:I61"/>
    <mergeCell ref="B62:I62"/>
    <mergeCell ref="B63:I63"/>
    <mergeCell ref="B64:I64"/>
    <mergeCell ref="B65:I65"/>
    <mergeCell ref="B56:I56"/>
    <mergeCell ref="B57:I57"/>
    <mergeCell ref="B58:I58"/>
    <mergeCell ref="B59:I59"/>
    <mergeCell ref="B60:I60"/>
    <mergeCell ref="B51:I51"/>
    <mergeCell ref="B52:I52"/>
    <mergeCell ref="B53:I53"/>
    <mergeCell ref="B54:I54"/>
    <mergeCell ref="B55:I55"/>
    <mergeCell ref="B46:I46"/>
    <mergeCell ref="B47:I47"/>
    <mergeCell ref="B48:I48"/>
    <mergeCell ref="B49:I49"/>
    <mergeCell ref="B50:I50"/>
    <mergeCell ref="B41:I41"/>
    <mergeCell ref="B42:I42"/>
    <mergeCell ref="B43:I43"/>
    <mergeCell ref="B44:I44"/>
    <mergeCell ref="B45:I45"/>
    <mergeCell ref="B36:I36"/>
    <mergeCell ref="B37:I37"/>
    <mergeCell ref="B38:I38"/>
    <mergeCell ref="B39:I39"/>
    <mergeCell ref="B40:I40"/>
    <mergeCell ref="B31:I31"/>
    <mergeCell ref="B32:I32"/>
    <mergeCell ref="B33:I33"/>
    <mergeCell ref="B34:I34"/>
    <mergeCell ref="B35:I35"/>
    <mergeCell ref="B26:I26"/>
    <mergeCell ref="B27:I27"/>
    <mergeCell ref="B28:I28"/>
    <mergeCell ref="B29:I29"/>
    <mergeCell ref="B30:I30"/>
    <mergeCell ref="B21:I21"/>
    <mergeCell ref="B22:I22"/>
    <mergeCell ref="B23:I23"/>
    <mergeCell ref="B24:I24"/>
    <mergeCell ref="B25:I25"/>
    <mergeCell ref="B16:I16"/>
    <mergeCell ref="B17:I17"/>
    <mergeCell ref="B18:I18"/>
    <mergeCell ref="B19:I19"/>
    <mergeCell ref="B20:I20"/>
    <mergeCell ref="B11:I11"/>
    <mergeCell ref="B12:I12"/>
    <mergeCell ref="B13:I13"/>
    <mergeCell ref="B14:I14"/>
    <mergeCell ref="B15:I15"/>
  </mergeCells>
  <pageMargins left="0.39370078740157499" right="0.39370078740157499" top="0.999999984981507" bottom="0.999999984981507" header="0.499999992490753" footer="0.499999992490753"/>
  <pageSetup paperSize="9" scale="97" fitToHeight="0" orientation="landscape"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2026-03-10T09:26:50Z</dcterms:created>
  <dcterms:modified xsi:type="dcterms:W3CDTF">2026-03-10T09:37:55Z</dcterms:modified>
</cp:coreProperties>
</file>